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19440" windowHeight="13740"/>
  </bookViews>
  <sheets>
    <sheet name="КПК0213112" sheetId="1" r:id="rId1"/>
  </sheets>
  <definedNames>
    <definedName name="_xlnm.Print_Area" localSheetId="0">КПК0213112!$A$1:$BQ$134</definedName>
  </definedNames>
  <calcPr calcId="145621"/>
</workbook>
</file>

<file path=xl/calcChain.xml><?xml version="1.0" encoding="utf-8"?>
<calcChain xmlns="http://schemas.openxmlformats.org/spreadsheetml/2006/main">
  <c r="AQ113" i="1" l="1"/>
  <c r="AQ110" i="1"/>
  <c r="AQ107" i="1"/>
  <c r="AQ105" i="1"/>
  <c r="AQ104" i="1"/>
  <c r="AQ103" i="1"/>
  <c r="AQ102" i="1"/>
  <c r="AI101" i="1"/>
  <c r="AA101" i="1"/>
  <c r="AI50" i="1"/>
  <c r="AY48" i="1"/>
  <c r="AY47" i="1"/>
  <c r="AY46" i="1"/>
  <c r="AY45" i="1"/>
  <c r="AY43" i="1"/>
  <c r="AI43" i="1"/>
  <c r="S43" i="1"/>
  <c r="AI38" i="1"/>
  <c r="BN95" i="1"/>
  <c r="BI95" i="1"/>
  <c r="BD95" i="1"/>
  <c r="AZ95" i="1"/>
  <c r="BN93" i="1"/>
  <c r="BI93" i="1"/>
  <c r="BD93" i="1"/>
  <c r="AZ93" i="1"/>
  <c r="BN91" i="1"/>
  <c r="BI91" i="1"/>
  <c r="BD91" i="1"/>
  <c r="AZ91" i="1"/>
  <c r="BN89" i="1"/>
  <c r="BI89" i="1"/>
  <c r="BD89" i="1"/>
  <c r="AZ89" i="1"/>
  <c r="BI85" i="1"/>
  <c r="BD85" i="1"/>
  <c r="AZ85" i="1"/>
  <c r="AK85" i="1"/>
  <c r="BN85" i="1" s="1"/>
  <c r="BI84" i="1"/>
  <c r="BD84" i="1"/>
  <c r="AZ84" i="1"/>
  <c r="AK84" i="1"/>
  <c r="BN84" i="1" s="1"/>
  <c r="BH72" i="1"/>
  <c r="BC72" i="1"/>
  <c r="BH69" i="1"/>
  <c r="BC69" i="1"/>
  <c r="BH66" i="1"/>
  <c r="BC66" i="1"/>
  <c r="BH64" i="1"/>
  <c r="BC64" i="1"/>
  <c r="BI31" i="1"/>
  <c r="BD31" i="1"/>
  <c r="AZ31" i="1"/>
  <c r="AK31" i="1"/>
  <c r="BI30" i="1"/>
  <c r="BD30" i="1"/>
  <c r="AZ30" i="1"/>
  <c r="AK30" i="1"/>
  <c r="AQ101" i="1" l="1"/>
  <c r="BN30" i="1"/>
  <c r="BN31" i="1"/>
</calcChain>
</file>

<file path=xl/sharedStrings.xml><?xml version="1.0" encoding="utf-8"?>
<sst xmlns="http://schemas.openxmlformats.org/spreadsheetml/2006/main" count="317" uniqueCount="152">
  <si>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</si>
  <si>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</si>
  <si>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</si>
  <si>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</si>
  <si>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</si>
  <si>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</si>
  <si>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</si>
  <si>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</si>
  <si>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</si>
  <si>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</si>
  <si>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</si>
  <si>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</si>
  <si>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</si>
  <si>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</si>
  <si>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</si>
  <si>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</si>
  <si>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</si>
  <si>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</si>
  <si>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</si>
  <si>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</si>
  <si>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</si>
  <si>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</si>
  <si>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</si>
  <si>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</si>
  <si>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</si>
  <si>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</si>
  <si>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</si>
  <si>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</si>
  <si>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</si>
  <si>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</si>
  <si>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</si>
  <si>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</si>
  <si>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</si>
  <si>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</si>
  <si>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</si>
  <si>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</si>
  <si>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</si>
  <si>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</si>
  <si>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</si>
  <si>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</si>
  <si>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</si>
  <si>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</si>
  <si>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</si>
  <si>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</si>
  <si>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</si>
  <si>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</si>
  <si>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</si>
  <si>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</si>
  <si>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</si>
  <si>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</si>
  <si>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</si>
  <si>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</si>
  <si>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</si>
  <si>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</si>
  <si>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</si>
  <si>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</si>
  <si>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</si>
  <si>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</si>
  <si>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</si>
  <si>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</si>
  <si>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</si>
  <si>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</si>
  <si>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</si>
  <si>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</si>
  <si>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</si>
  <si>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</si>
  <si>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</si>
  <si>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</si>
  <si>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</si>
  <si>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</si>
  <si>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</si>
  <si>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</si>
  <si>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</si>
  <si>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</si>
  <si>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</si>
  <si>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</si>
  <si>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</si>
  <si>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</si>
  <si>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</si>
  <si>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</si>
  <si>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</si>
  <si>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</si>
  <si>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</si>
  <si>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</si>
  <si>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</si>
  <si>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</si>
  <si>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</si>
  <si>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</si>
  <si>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</si>
  <si>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</si>
  <si>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</si>
  <si>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</si>
  <si>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</si>
  <si>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</si>
  <si>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</si>
  <si>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</si>
  <si>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</si>
  <si>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</si>
  <si>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</si>
  <si>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</si>
  <si>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</si>
  <si>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</si>
  <si>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</si>
  <si>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</si>
  <si>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</si>
  <si>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</si>
  <si>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</si>
  <si>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</si>
  <si>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Заходи державної політики з питань дітей та їх соціального захисту</t>
  </si>
  <si>
    <t>C62:BQ62</t>
  </si>
  <si>
    <t>затрат</t>
  </si>
  <si>
    <t>Обсяг видатків на міські заходи державної політики з питань дітей та їх соціальний захист</t>
  </si>
  <si>
    <t>продукту</t>
  </si>
  <si>
    <t>Кількість міських заходів державної політики з питань дітей</t>
  </si>
  <si>
    <t>C67:BQ67</t>
  </si>
  <si>
    <t>Пояснення щодо причин розбіжностей між фактичними та затвердженими результативними показниками: Розбіжності виникли в зв'язку з зменшенням кількості заходів внаслідок військового стану в Україні</t>
  </si>
  <si>
    <t>ефективності</t>
  </si>
  <si>
    <t>середня вартість проведення одного заходу державної політики з питань дітей</t>
  </si>
  <si>
    <t>C70:BQ70</t>
  </si>
  <si>
    <t>Пояснення щодо причин розбіжностей між фактичними та затвердженими результативними показниками: Розбіжності виникли в зв'язку з зменшенням кількості проведених заходів</t>
  </si>
  <si>
    <t>якості</t>
  </si>
  <si>
    <t>Збільшення кількості заходів державної політики з питань дітей</t>
  </si>
  <si>
    <t>C73:BQ73</t>
  </si>
  <si>
    <t>C87:BQ87</t>
  </si>
  <si>
    <t>Забезпечення соціального та правового захисту дітей-сиріт, дітей позбавлених батьківського піклування, дітей ,які опинилися у складних життєвих обставинах.</t>
  </si>
  <si>
    <t>0200000</t>
  </si>
  <si>
    <t>Виконавчий комітет Славутської міської ради</t>
  </si>
  <si>
    <t>Перший заступник міського голови</t>
  </si>
  <si>
    <t>Начальник відділу бухгалтерського обліку</t>
  </si>
  <si>
    <t>Сергій МИКУЛЬСЬКИЙ</t>
  </si>
  <si>
    <t>Оксана БУХТІЙЧУК</t>
  </si>
  <si>
    <t>23563639</t>
  </si>
  <si>
    <t>2254500000</t>
  </si>
  <si>
    <t xml:space="preserve">  гривень</t>
  </si>
  <si>
    <t>за 2023  рік</t>
  </si>
  <si>
    <t>0213112</t>
  </si>
  <si>
    <t>0210000</t>
  </si>
  <si>
    <t>3112</t>
  </si>
  <si>
    <t>1040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</si>
  <si>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</si>
  <si>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</si>
  <si>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</si>
  <si>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</si>
  <si>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</si>
  <si>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</si>
  <si>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Порушень по даній Програмі за звітний період не виявлено.</t>
  </si>
  <si>
    <t>Дебіторська та кредиторська заборгованість на початок та кінець звітного періоду відсутня.</t>
  </si>
  <si>
    <t>Дана бюджетна програма залишається актуальною для подальшої її реалізації. Дублювання заходів та напрямів використання програми не здійснювалось</t>
  </si>
  <si>
    <t>Дана бюджетна програма забезпечує виконання наданих законодавством повноважень</t>
  </si>
  <si>
    <t>Результати програми будуть використовуватись після завершення її реалізації.</t>
  </si>
  <si>
    <t>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</t>
  </si>
  <si>
    <t>Завдання, передбачені бюджетною програмою 0213112 "Заходи державної політики з питань дітей та їх соціального захисту", зокрема, забезпечення проведення заходів державної політики з питань дітей та їх соціального захисту у 2023 році  виконані повністю. Рівень оцінки ефективності результативних показників низький, программа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</si>
</sst>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,##0.000"/>
    <numFmt numFmtId="166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4" fontId="4" fillId="0" borderId="0" xfId="0" applyNumberFormat="1" applyFont="1" applyBorder="1" applyAlignment="1">
      <alignment vertical="center" wrapText="1"/>
    </xf>
    <xf numFmtId="0" fontId="4" fillId="0" borderId="0" xfId="0" applyFont="1"/>
    <xf numFmtId="164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4" fontId="15" fillId="0" borderId="0" xfId="0" applyNumberFormat="1" applyFont="1" applyBorder="1" applyAlignment="1">
      <alignment vertical="center" wrapText="1"/>
    </xf>
    <xf numFmtId="164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8" fillId="0" borderId="0" xfId="0" applyFont="1"/>
    <xf numFmtId="164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0" fontId="3" fillId="0" borderId="3" xfId="0" applyFont="1" applyBorder="1" applyAlignment="1">
      <alignment horizontal="left" vertical="center" wrapText="1"/>
    </xf>
    <xf numFmtId="166" fontId="16" fillId="0" borderId="10" xfId="0" quotePrefix="1" applyNumberFormat="1" applyFont="1" applyBorder="1" applyAlignment="1">
      <alignment horizontal="center" vertical="top" wrapText="1"/>
    </xf>
    <xf numFmtId="166" fontId="16" fillId="0" borderId="3" xfId="0" quotePrefix="1" applyNumberFormat="1" applyFont="1" applyBorder="1" applyAlignment="1">
      <alignment horizontal="center" vertical="top" wrapText="1"/>
    </xf>
    <xf numFmtId="166" fontId="16" fillId="0" borderId="2" xfId="0" quotePrefix="1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0" borderId="10" xfId="0" quotePrefix="1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166" fontId="16" fillId="0" borderId="10" xfId="0" quotePrefix="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5" fillId="0" borderId="3" xfId="0" quotePrefix="1" applyNumberFormat="1" applyFont="1" applyBorder="1" applyAlignment="1">
      <alignment horizontal="left" vertical="top" wrapText="1"/>
    </xf>
    <xf numFmtId="166" fontId="15" fillId="0" borderId="2" xfId="0" quotePrefix="1" applyNumberFormat="1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0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1" fillId="0" borderId="3" xfId="0" applyNumberFormat="1" applyFont="1" applyBorder="1" applyAlignment="1">
      <alignment horizontal="center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165" fontId="16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0" xfId="0" applyNumberFormat="1" applyFont="1" applyFill="1" applyBorder="1" applyAlignment="1">
      <alignment horizontal="center" vertical="center"/>
    </xf>
    <xf numFmtId="165" fontId="21" fillId="0" borderId="3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right" vertical="center" wrapText="1"/>
    </xf>
    <xf numFmtId="0" fontId="16" fillId="0" borderId="10" xfId="0" applyNumberFormat="1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1" fillId="3" borderId="3" xfId="0" applyNumberFormat="1" applyFont="1" applyFill="1" applyBorder="1" applyAlignment="1">
      <alignment horizontal="center" vertical="center"/>
    </xf>
    <xf numFmtId="165" fontId="21" fillId="3" borderId="2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65" fontId="8" fillId="0" borderId="10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10" xfId="0" applyNumberFormat="1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3" xfId="0" quotePrefix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4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8" xfId="0" quotePrefix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1" fillId="0" borderId="8" xfId="0" quotePrefix="1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34"/>
  <sheetViews>
    <sheetView tabSelected="1" view="pageBreakPreview" topLeftCell="A2" zoomScale="80" zoomScaleNormal="100" zoomScaleSheetLayoutView="80" workbookViewId="0">
      <selection activeCell="A123" sqref="A123:BN12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88" t="s">
        <v>35</v>
      </c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</row>
    <row r="3" spans="1:64" ht="9" customHeight="1" x14ac:dyDescent="0.2">
      <c r="AO3" s="188"/>
      <c r="AP3" s="188"/>
      <c r="AQ3" s="188"/>
      <c r="AR3" s="188"/>
      <c r="AS3" s="188"/>
      <c r="AT3" s="188"/>
      <c r="AU3" s="188"/>
      <c r="AV3" s="188"/>
      <c r="AW3" s="188"/>
      <c r="AX3" s="188"/>
      <c r="AY3" s="188"/>
      <c r="AZ3" s="188"/>
      <c r="BA3" s="188"/>
      <c r="BB3" s="188"/>
      <c r="BC3" s="188"/>
      <c r="BD3" s="188"/>
      <c r="BE3" s="188"/>
      <c r="BF3" s="188"/>
      <c r="BG3" s="188"/>
      <c r="BH3" s="188"/>
      <c r="BI3" s="188"/>
      <c r="BJ3" s="188"/>
      <c r="BK3" s="188"/>
      <c r="BL3" s="188"/>
    </row>
    <row r="4" spans="1:64" ht="13.5" customHeight="1" x14ac:dyDescent="0.2"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8"/>
    </row>
    <row r="7" spans="1:64" ht="9.75" hidden="1" customHeight="1" x14ac:dyDescent="0.2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89"/>
      <c r="AZ7" s="189"/>
      <c r="BA7" s="189"/>
      <c r="BB7" s="189"/>
      <c r="BC7" s="189"/>
      <c r="BD7" s="189"/>
      <c r="BE7" s="189"/>
      <c r="BF7" s="189"/>
      <c r="BG7" s="189"/>
      <c r="BH7" s="189"/>
      <c r="BI7" s="189"/>
      <c r="BJ7" s="189"/>
      <c r="BK7" s="189"/>
      <c r="BL7" s="189"/>
    </row>
    <row r="8" spans="1:64" ht="9.75" hidden="1" customHeight="1" x14ac:dyDescent="0.2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</row>
    <row r="9" spans="1:64" ht="8.25" hidden="1" customHeight="1" x14ac:dyDescent="0.2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</row>
    <row r="10" spans="1:64" ht="15.75" x14ac:dyDescent="0.2">
      <c r="A10" s="190" t="s">
        <v>106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</row>
    <row r="11" spans="1:64" ht="15.75" customHeight="1" x14ac:dyDescent="0.2">
      <c r="A11" s="191" t="s">
        <v>134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2" t="s">
        <v>125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4"/>
      <c r="N13" s="194" t="s">
        <v>126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2" t="s">
        <v>131</v>
      </c>
      <c r="AV13" s="193"/>
      <c r="AW13" s="193"/>
      <c r="AX13" s="193"/>
      <c r="AY13" s="193"/>
      <c r="AZ13" s="193"/>
      <c r="BA13" s="193"/>
      <c r="BB13" s="193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96" t="s">
        <v>24</v>
      </c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6"/>
      <c r="N14" s="197" t="s">
        <v>25</v>
      </c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6"/>
      <c r="AU14" s="196" t="s">
        <v>26</v>
      </c>
      <c r="AV14" s="196"/>
      <c r="AW14" s="196"/>
      <c r="AX14" s="196"/>
      <c r="AY14" s="196"/>
      <c r="AZ14" s="196"/>
      <c r="BA14" s="196"/>
      <c r="BB14" s="19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2" t="s">
        <v>136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4"/>
      <c r="N16" s="194" t="s">
        <v>126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2" t="s">
        <v>131</v>
      </c>
      <c r="AV16" s="193"/>
      <c r="AW16" s="193"/>
      <c r="AX16" s="193"/>
      <c r="AY16" s="193"/>
      <c r="AZ16" s="193"/>
      <c r="BA16" s="193"/>
      <c r="BB16" s="193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79" ht="23.25" customHeight="1" x14ac:dyDescent="0.2">
      <c r="A17" s="21"/>
      <c r="B17" s="196" t="s">
        <v>24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6"/>
      <c r="N17" s="197" t="s">
        <v>27</v>
      </c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6"/>
      <c r="AU17" s="196" t="s">
        <v>26</v>
      </c>
      <c r="AV17" s="196"/>
      <c r="AW17" s="196"/>
      <c r="AX17" s="196"/>
      <c r="AY17" s="196"/>
      <c r="AZ17" s="196"/>
      <c r="BA17" s="196"/>
      <c r="BB17" s="196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3" t="s">
        <v>23</v>
      </c>
      <c r="B19" s="192" t="s">
        <v>135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/>
      <c r="N19" s="192" t="s">
        <v>137</v>
      </c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"/>
      <c r="AA19" s="192" t="s">
        <v>138</v>
      </c>
      <c r="AB19" s="193"/>
      <c r="AC19" s="193"/>
      <c r="AD19" s="193"/>
      <c r="AE19" s="193"/>
      <c r="AF19" s="193"/>
      <c r="AG19" s="193"/>
      <c r="AH19" s="193"/>
      <c r="AI19" s="193"/>
      <c r="AJ19" s="19"/>
      <c r="AK19" s="202" t="s">
        <v>108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2" t="s">
        <v>132</v>
      </c>
      <c r="BF19" s="193"/>
      <c r="BG19" s="193"/>
      <c r="BH19" s="193"/>
      <c r="BI19" s="193"/>
      <c r="BJ19" s="193"/>
      <c r="BK19" s="193"/>
      <c r="BL19" s="193"/>
    </row>
    <row r="20" spans="1:79" ht="23.25" customHeight="1" x14ac:dyDescent="0.2">
      <c r="A20"/>
      <c r="B20" s="196" t="s">
        <v>24</v>
      </c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/>
      <c r="N20" s="196" t="s">
        <v>28</v>
      </c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22"/>
      <c r="AA20" s="203" t="s">
        <v>29</v>
      </c>
      <c r="AB20" s="203"/>
      <c r="AC20" s="203"/>
      <c r="AD20" s="203"/>
      <c r="AE20" s="203"/>
      <c r="AF20" s="203"/>
      <c r="AG20" s="203"/>
      <c r="AH20" s="203"/>
      <c r="AI20" s="203"/>
      <c r="AJ20" s="22"/>
      <c r="AK20" s="199" t="s">
        <v>30</v>
      </c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22"/>
      <c r="BE20" s="196" t="s">
        <v>31</v>
      </c>
      <c r="BF20" s="196"/>
      <c r="BG20" s="196"/>
      <c r="BH20" s="196"/>
      <c r="BI20" s="196"/>
      <c r="BJ20" s="196"/>
      <c r="BK20" s="196"/>
      <c r="BL20" s="196"/>
    </row>
    <row r="21" spans="1:79" ht="15.95" customHeight="1" x14ac:dyDescent="0.2">
      <c r="A21" s="62" t="s">
        <v>36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2" spans="1:79" ht="15.95" customHeight="1" x14ac:dyDescent="0.2">
      <c r="A22" s="198" t="s">
        <v>124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79" ht="17.25" customHeight="1" x14ac:dyDescent="0.2">
      <c r="A23" s="200" t="s">
        <v>37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201"/>
      <c r="AV23" s="201"/>
      <c r="AW23" s="201"/>
      <c r="AX23" s="201"/>
      <c r="AY23" s="201"/>
      <c r="AZ23" s="201"/>
      <c r="BA23" s="201"/>
      <c r="BB23" s="201"/>
      <c r="BC23" s="201"/>
      <c r="BD23" s="201"/>
      <c r="BE23" s="201"/>
      <c r="BF23" s="201"/>
      <c r="BG23" s="201"/>
      <c r="BH23" s="201"/>
      <c r="BI23" s="201"/>
      <c r="BJ23" s="201"/>
      <c r="BK23" s="201"/>
      <c r="BL23" s="201"/>
    </row>
    <row r="24" spans="1:79" ht="15.75" customHeight="1" x14ac:dyDescent="0.2">
      <c r="A24" s="62" t="s">
        <v>85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</row>
    <row r="25" spans="1:79" ht="15" customHeight="1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</row>
    <row r="26" spans="1:79" ht="48" customHeight="1" x14ac:dyDescent="0.2">
      <c r="A26" s="81" t="s">
        <v>3</v>
      </c>
      <c r="B26" s="81"/>
      <c r="C26" s="81" t="s">
        <v>4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 t="s">
        <v>38</v>
      </c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 t="s">
        <v>39</v>
      </c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 t="s">
        <v>0</v>
      </c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</row>
    <row r="27" spans="1:79" ht="29.1" customHeight="1" x14ac:dyDescent="0.2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 t="s">
        <v>2</v>
      </c>
      <c r="AB27" s="81"/>
      <c r="AC27" s="81"/>
      <c r="AD27" s="81"/>
      <c r="AE27" s="81"/>
      <c r="AF27" s="81" t="s">
        <v>1</v>
      </c>
      <c r="AG27" s="81"/>
      <c r="AH27" s="81"/>
      <c r="AI27" s="81"/>
      <c r="AJ27" s="81"/>
      <c r="AK27" s="81" t="s">
        <v>17</v>
      </c>
      <c r="AL27" s="81"/>
      <c r="AM27" s="81"/>
      <c r="AN27" s="81"/>
      <c r="AO27" s="81"/>
      <c r="AP27" s="81" t="s">
        <v>2</v>
      </c>
      <c r="AQ27" s="81"/>
      <c r="AR27" s="81"/>
      <c r="AS27" s="81"/>
      <c r="AT27" s="81"/>
      <c r="AU27" s="81" t="s">
        <v>1</v>
      </c>
      <c r="AV27" s="81"/>
      <c r="AW27" s="81"/>
      <c r="AX27" s="81"/>
      <c r="AY27" s="81"/>
      <c r="AZ27" s="81" t="s">
        <v>17</v>
      </c>
      <c r="BA27" s="81"/>
      <c r="BB27" s="81"/>
      <c r="BC27" s="81"/>
      <c r="BD27" s="81" t="s">
        <v>2</v>
      </c>
      <c r="BE27" s="81"/>
      <c r="BF27" s="81"/>
      <c r="BG27" s="81"/>
      <c r="BH27" s="81"/>
      <c r="BI27" s="81" t="s">
        <v>1</v>
      </c>
      <c r="BJ27" s="81"/>
      <c r="BK27" s="81"/>
      <c r="BL27" s="81"/>
      <c r="BM27" s="81"/>
      <c r="BN27" s="81" t="s">
        <v>18</v>
      </c>
      <c r="BO27" s="81"/>
      <c r="BP27" s="81"/>
      <c r="BQ27" s="81"/>
    </row>
    <row r="28" spans="1:79" ht="15.95" customHeight="1" x14ac:dyDescent="0.2">
      <c r="A28" s="132">
        <v>1</v>
      </c>
      <c r="B28" s="132"/>
      <c r="C28" s="132">
        <v>2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3">
        <v>3</v>
      </c>
      <c r="AB28" s="134"/>
      <c r="AC28" s="134"/>
      <c r="AD28" s="134"/>
      <c r="AE28" s="135"/>
      <c r="AF28" s="133">
        <v>4</v>
      </c>
      <c r="AG28" s="134"/>
      <c r="AH28" s="134"/>
      <c r="AI28" s="134"/>
      <c r="AJ28" s="135"/>
      <c r="AK28" s="133">
        <v>5</v>
      </c>
      <c r="AL28" s="134"/>
      <c r="AM28" s="134"/>
      <c r="AN28" s="134"/>
      <c r="AO28" s="135"/>
      <c r="AP28" s="133">
        <v>6</v>
      </c>
      <c r="AQ28" s="134"/>
      <c r="AR28" s="134"/>
      <c r="AS28" s="134"/>
      <c r="AT28" s="135"/>
      <c r="AU28" s="133">
        <v>7</v>
      </c>
      <c r="AV28" s="134"/>
      <c r="AW28" s="134"/>
      <c r="AX28" s="134"/>
      <c r="AY28" s="135"/>
      <c r="AZ28" s="133">
        <v>8</v>
      </c>
      <c r="BA28" s="134"/>
      <c r="BB28" s="134"/>
      <c r="BC28" s="135"/>
      <c r="BD28" s="133">
        <v>9</v>
      </c>
      <c r="BE28" s="134"/>
      <c r="BF28" s="134"/>
      <c r="BG28" s="134"/>
      <c r="BH28" s="135"/>
      <c r="BI28" s="132">
        <v>10</v>
      </c>
      <c r="BJ28" s="132"/>
      <c r="BK28" s="132"/>
      <c r="BL28" s="132"/>
      <c r="BM28" s="132"/>
      <c r="BN28" s="132">
        <v>11</v>
      </c>
      <c r="BO28" s="132"/>
      <c r="BP28" s="132"/>
      <c r="BQ28" s="132"/>
    </row>
    <row r="29" spans="1:79" ht="15.75" hidden="1" customHeight="1" x14ac:dyDescent="0.2">
      <c r="A29" s="126" t="s">
        <v>11</v>
      </c>
      <c r="B29" s="126"/>
      <c r="C29" s="127" t="s">
        <v>12</v>
      </c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8"/>
      <c r="AA29" s="129" t="s">
        <v>33</v>
      </c>
      <c r="AB29" s="129"/>
      <c r="AC29" s="129"/>
      <c r="AD29" s="129"/>
      <c r="AE29" s="129"/>
      <c r="AF29" s="129" t="s">
        <v>91</v>
      </c>
      <c r="AG29" s="129"/>
      <c r="AH29" s="129"/>
      <c r="AI29" s="129"/>
      <c r="AJ29" s="129"/>
      <c r="AK29" s="171" t="s">
        <v>13</v>
      </c>
      <c r="AL29" s="171"/>
      <c r="AM29" s="171"/>
      <c r="AN29" s="171"/>
      <c r="AO29" s="171"/>
      <c r="AP29" s="129" t="s">
        <v>34</v>
      </c>
      <c r="AQ29" s="129"/>
      <c r="AR29" s="129"/>
      <c r="AS29" s="129"/>
      <c r="AT29" s="129"/>
      <c r="AU29" s="129" t="s">
        <v>19</v>
      </c>
      <c r="AV29" s="129"/>
      <c r="AW29" s="129"/>
      <c r="AX29" s="129"/>
      <c r="AY29" s="129"/>
      <c r="AZ29" s="171" t="s">
        <v>13</v>
      </c>
      <c r="BA29" s="171"/>
      <c r="BB29" s="171"/>
      <c r="BC29" s="171"/>
      <c r="BD29" s="130" t="s">
        <v>20</v>
      </c>
      <c r="BE29" s="130"/>
      <c r="BF29" s="130"/>
      <c r="BG29" s="130"/>
      <c r="BH29" s="130"/>
      <c r="BI29" s="130" t="s">
        <v>20</v>
      </c>
      <c r="BJ29" s="130"/>
      <c r="BK29" s="130"/>
      <c r="BL29" s="130"/>
      <c r="BM29" s="130"/>
      <c r="BN29" s="131" t="s">
        <v>13</v>
      </c>
      <c r="BO29" s="131"/>
      <c r="BP29" s="131"/>
      <c r="BQ29" s="131"/>
      <c r="CA29" s="1" t="s">
        <v>89</v>
      </c>
    </row>
    <row r="30" spans="1:79" s="38" customFormat="1" ht="12.75" customHeight="1" x14ac:dyDescent="0.2">
      <c r="A30" s="52">
        <v>1</v>
      </c>
      <c r="B30" s="52"/>
      <c r="C30" s="123" t="s">
        <v>107</v>
      </c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5"/>
      <c r="AA30" s="47">
        <v>20000</v>
      </c>
      <c r="AB30" s="47"/>
      <c r="AC30" s="47"/>
      <c r="AD30" s="47"/>
      <c r="AE30" s="47"/>
      <c r="AF30" s="47">
        <v>0</v>
      </c>
      <c r="AG30" s="47"/>
      <c r="AH30" s="47"/>
      <c r="AI30" s="47"/>
      <c r="AJ30" s="47"/>
      <c r="AK30" s="47">
        <f>AA30+AF30</f>
        <v>20000</v>
      </c>
      <c r="AL30" s="47"/>
      <c r="AM30" s="47"/>
      <c r="AN30" s="47"/>
      <c r="AO30" s="47"/>
      <c r="AP30" s="47">
        <v>20000</v>
      </c>
      <c r="AQ30" s="47"/>
      <c r="AR30" s="47"/>
      <c r="AS30" s="47"/>
      <c r="AT30" s="47"/>
      <c r="AU30" s="47">
        <v>0</v>
      </c>
      <c r="AV30" s="47"/>
      <c r="AW30" s="47"/>
      <c r="AX30" s="47"/>
      <c r="AY30" s="47"/>
      <c r="AZ30" s="47">
        <f>AP30+AU30</f>
        <v>20000</v>
      </c>
      <c r="BA30" s="47"/>
      <c r="BB30" s="47"/>
      <c r="BC30" s="47"/>
      <c r="BD30" s="47">
        <f>AP30-AA30</f>
        <v>0</v>
      </c>
      <c r="BE30" s="47"/>
      <c r="BF30" s="47"/>
      <c r="BG30" s="47"/>
      <c r="BH30" s="47"/>
      <c r="BI30" s="47">
        <f>AU30-AF30</f>
        <v>0</v>
      </c>
      <c r="BJ30" s="47"/>
      <c r="BK30" s="47"/>
      <c r="BL30" s="47"/>
      <c r="BM30" s="47"/>
      <c r="BN30" s="47">
        <f>BD30+BI30</f>
        <v>0</v>
      </c>
      <c r="BO30" s="47"/>
      <c r="BP30" s="47"/>
      <c r="BQ30" s="47"/>
      <c r="CA30" s="38" t="s">
        <v>90</v>
      </c>
    </row>
    <row r="31" spans="1:79" ht="12.75" customHeight="1" x14ac:dyDescent="0.2">
      <c r="A31" s="58" t="s">
        <v>42</v>
      </c>
      <c r="B31" s="48"/>
      <c r="C31" s="59" t="s">
        <v>108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1"/>
      <c r="AA31" s="46">
        <v>20000</v>
      </c>
      <c r="AB31" s="46"/>
      <c r="AC31" s="46"/>
      <c r="AD31" s="46"/>
      <c r="AE31" s="46"/>
      <c r="AF31" s="46">
        <v>0</v>
      </c>
      <c r="AG31" s="46"/>
      <c r="AH31" s="46"/>
      <c r="AI31" s="46"/>
      <c r="AJ31" s="46"/>
      <c r="AK31" s="46">
        <f>AA31+AF31</f>
        <v>20000</v>
      </c>
      <c r="AL31" s="46"/>
      <c r="AM31" s="46"/>
      <c r="AN31" s="46"/>
      <c r="AO31" s="46"/>
      <c r="AP31" s="46">
        <v>20000</v>
      </c>
      <c r="AQ31" s="46"/>
      <c r="AR31" s="46"/>
      <c r="AS31" s="46"/>
      <c r="AT31" s="46"/>
      <c r="AU31" s="46">
        <v>0</v>
      </c>
      <c r="AV31" s="46"/>
      <c r="AW31" s="46"/>
      <c r="AX31" s="46"/>
      <c r="AY31" s="46"/>
      <c r="AZ31" s="46">
        <f>AP31+AU31</f>
        <v>20000</v>
      </c>
      <c r="BA31" s="46"/>
      <c r="BB31" s="46"/>
      <c r="BC31" s="46"/>
      <c r="BD31" s="46">
        <f>AP31-AA31</f>
        <v>0</v>
      </c>
      <c r="BE31" s="46"/>
      <c r="BF31" s="46"/>
      <c r="BG31" s="46"/>
      <c r="BH31" s="46"/>
      <c r="BI31" s="46">
        <f>AU31-AF31</f>
        <v>0</v>
      </c>
      <c r="BJ31" s="46"/>
      <c r="BK31" s="46"/>
      <c r="BL31" s="46"/>
      <c r="BM31" s="46"/>
      <c r="BN31" s="46">
        <f>BD31+BI31</f>
        <v>0</v>
      </c>
      <c r="BO31" s="46"/>
      <c r="BP31" s="46"/>
      <c r="BQ31" s="46"/>
    </row>
    <row r="33" spans="1:79" ht="15.75" customHeight="1" x14ac:dyDescent="0.2">
      <c r="A33" s="62" t="s">
        <v>86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</row>
    <row r="35" spans="1:79" ht="15" customHeight="1" x14ac:dyDescent="0.2">
      <c r="A35" s="122" t="s">
        <v>133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</row>
    <row r="36" spans="1:79" ht="28.5" customHeight="1" x14ac:dyDescent="0.2">
      <c r="A36" s="66" t="s">
        <v>3</v>
      </c>
      <c r="B36" s="177"/>
      <c r="C36" s="81" t="s">
        <v>4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 t="s">
        <v>38</v>
      </c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 t="s">
        <v>39</v>
      </c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 t="s">
        <v>0</v>
      </c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2"/>
      <c r="BP36" s="2"/>
      <c r="BQ36" s="2"/>
    </row>
    <row r="37" spans="1:79" ht="18" hidden="1" customHeight="1" x14ac:dyDescent="0.2">
      <c r="A37" s="126" t="s">
        <v>11</v>
      </c>
      <c r="B37" s="126"/>
      <c r="C37" s="88" t="s">
        <v>12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129" t="s">
        <v>8</v>
      </c>
      <c r="T37" s="129"/>
      <c r="U37" s="129"/>
      <c r="V37" s="129"/>
      <c r="W37" s="129"/>
      <c r="X37" s="129" t="s">
        <v>7</v>
      </c>
      <c r="Y37" s="129"/>
      <c r="Z37" s="129"/>
      <c r="AA37" s="129"/>
      <c r="AB37" s="129"/>
      <c r="AC37" s="171" t="s">
        <v>13</v>
      </c>
      <c r="AD37" s="131"/>
      <c r="AE37" s="131"/>
      <c r="AF37" s="131"/>
      <c r="AG37" s="131"/>
      <c r="AH37" s="131"/>
      <c r="AI37" s="129" t="s">
        <v>9</v>
      </c>
      <c r="AJ37" s="129"/>
      <c r="AK37" s="129"/>
      <c r="AL37" s="129"/>
      <c r="AM37" s="129"/>
      <c r="AN37" s="129" t="s">
        <v>10</v>
      </c>
      <c r="AO37" s="129"/>
      <c r="AP37" s="129"/>
      <c r="AQ37" s="129"/>
      <c r="AR37" s="129"/>
      <c r="AS37" s="171" t="s">
        <v>13</v>
      </c>
      <c r="AT37" s="131"/>
      <c r="AU37" s="131"/>
      <c r="AV37" s="131"/>
      <c r="AW37" s="131"/>
      <c r="AX37" s="131"/>
      <c r="AY37" s="168" t="s">
        <v>14</v>
      </c>
      <c r="AZ37" s="169"/>
      <c r="BA37" s="169"/>
      <c r="BB37" s="169"/>
      <c r="BC37" s="170"/>
      <c r="BD37" s="168" t="s">
        <v>14</v>
      </c>
      <c r="BE37" s="169"/>
      <c r="BF37" s="169"/>
      <c r="BG37" s="169"/>
      <c r="BH37" s="170"/>
      <c r="BI37" s="131" t="s">
        <v>13</v>
      </c>
      <c r="BJ37" s="131"/>
      <c r="BK37" s="131"/>
      <c r="BL37" s="131"/>
      <c r="BM37" s="131"/>
      <c r="BN37" s="131"/>
      <c r="BO37" s="6"/>
      <c r="BP37" s="6"/>
      <c r="BQ37" s="6"/>
      <c r="CA37" s="1" t="s">
        <v>15</v>
      </c>
    </row>
    <row r="38" spans="1:79" s="27" customFormat="1" ht="16.5" customHeight="1" x14ac:dyDescent="0.25">
      <c r="A38" s="136" t="s">
        <v>5</v>
      </c>
      <c r="B38" s="136"/>
      <c r="C38" s="108" t="s">
        <v>40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47" t="s">
        <v>41</v>
      </c>
      <c r="T38" s="148"/>
      <c r="U38" s="148"/>
      <c r="V38" s="148"/>
      <c r="W38" s="148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50"/>
      <c r="AI38" s="153">
        <f>AI40+AI41</f>
        <v>0</v>
      </c>
      <c r="AJ38" s="154"/>
      <c r="AK38" s="154"/>
      <c r="AL38" s="154"/>
      <c r="AM38" s="154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6"/>
      <c r="AY38" s="161" t="s">
        <v>41</v>
      </c>
      <c r="AZ38" s="162"/>
      <c r="BA38" s="162"/>
      <c r="BB38" s="162"/>
      <c r="BC38" s="162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4"/>
      <c r="BO38" s="26"/>
      <c r="BP38" s="26"/>
      <c r="BQ38" s="26"/>
    </row>
    <row r="39" spans="1:79" ht="15.75" customHeight="1" x14ac:dyDescent="0.2">
      <c r="A39" s="172" t="s">
        <v>88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4"/>
      <c r="BO39" s="6"/>
      <c r="BP39" s="6"/>
      <c r="BQ39" s="6"/>
    </row>
    <row r="40" spans="1:79" s="25" customFormat="1" ht="15.75" customHeight="1" x14ac:dyDescent="0.25">
      <c r="A40" s="87" t="s">
        <v>42</v>
      </c>
      <c r="B40" s="87"/>
      <c r="C40" s="88" t="s">
        <v>43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9" t="s">
        <v>41</v>
      </c>
      <c r="T40" s="90"/>
      <c r="U40" s="90"/>
      <c r="V40" s="90"/>
      <c r="W40" s="90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6"/>
      <c r="AI40" s="91">
        <v>0</v>
      </c>
      <c r="AJ40" s="92"/>
      <c r="AK40" s="92"/>
      <c r="AL40" s="92"/>
      <c r="AM40" s="92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4"/>
      <c r="AY40" s="83" t="s">
        <v>41</v>
      </c>
      <c r="AZ40" s="84"/>
      <c r="BA40" s="84"/>
      <c r="BB40" s="84"/>
      <c r="BC40" s="84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6"/>
      <c r="BO40" s="9"/>
      <c r="BP40" s="9"/>
      <c r="BQ40" s="9"/>
    </row>
    <row r="41" spans="1:79" s="25" customFormat="1" ht="15.75" customHeight="1" x14ac:dyDescent="0.25">
      <c r="A41" s="87" t="s">
        <v>101</v>
      </c>
      <c r="B41" s="87"/>
      <c r="C41" s="88" t="s">
        <v>56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9" t="s">
        <v>41</v>
      </c>
      <c r="T41" s="90"/>
      <c r="U41" s="90"/>
      <c r="V41" s="90"/>
      <c r="W41" s="90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6"/>
      <c r="AI41" s="91">
        <v>0</v>
      </c>
      <c r="AJ41" s="92"/>
      <c r="AK41" s="92"/>
      <c r="AL41" s="92"/>
      <c r="AM41" s="92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4"/>
      <c r="AY41" s="83" t="s">
        <v>41</v>
      </c>
      <c r="AZ41" s="84"/>
      <c r="BA41" s="84"/>
      <c r="BB41" s="84"/>
      <c r="BC41" s="84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6"/>
      <c r="BO41" s="9"/>
      <c r="BP41" s="9"/>
      <c r="BQ41" s="9"/>
    </row>
    <row r="42" spans="1:79" ht="15.75" customHeight="1" x14ac:dyDescent="0.2">
      <c r="A42" s="107" t="s">
        <v>139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5"/>
      <c r="BO42" s="6"/>
      <c r="BP42" s="6"/>
      <c r="BQ42" s="6"/>
    </row>
    <row r="43" spans="1:79" s="27" customFormat="1" ht="15" customHeight="1" x14ac:dyDescent="0.25">
      <c r="A43" s="159" t="s">
        <v>22</v>
      </c>
      <c r="B43" s="160"/>
      <c r="C43" s="165" t="s">
        <v>44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7"/>
      <c r="S43" s="143">
        <f>S45+S46+S47+S48</f>
        <v>0</v>
      </c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5"/>
      <c r="AI43" s="143">
        <f>AI45+AI46+AI47+AI48</f>
        <v>0</v>
      </c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5"/>
      <c r="AY43" s="143">
        <f>AY45+AY46+AY47+AY48</f>
        <v>0</v>
      </c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5"/>
      <c r="BO43" s="26"/>
      <c r="BP43" s="26"/>
      <c r="BQ43" s="26"/>
    </row>
    <row r="44" spans="1:79" s="152" customFormat="1" ht="15" customHeight="1" x14ac:dyDescent="0.2">
      <c r="A44" s="151" t="s">
        <v>88</v>
      </c>
    </row>
    <row r="45" spans="1:79" s="25" customFormat="1" ht="15" customHeight="1" x14ac:dyDescent="0.25">
      <c r="A45" s="87" t="s">
        <v>45</v>
      </c>
      <c r="B45" s="87"/>
      <c r="C45" s="88" t="s">
        <v>49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137">
        <v>0</v>
      </c>
      <c r="T45" s="138"/>
      <c r="U45" s="138"/>
      <c r="V45" s="138"/>
      <c r="W45" s="138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40"/>
      <c r="AI45" s="91">
        <v>0</v>
      </c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146"/>
      <c r="AY45" s="141">
        <f>AI45-S45</f>
        <v>0</v>
      </c>
      <c r="AZ45" s="142"/>
      <c r="BA45" s="142"/>
      <c r="BB45" s="142"/>
      <c r="BC45" s="142"/>
      <c r="BD45" s="139"/>
      <c r="BE45" s="139"/>
      <c r="BF45" s="139"/>
      <c r="BG45" s="139"/>
      <c r="BH45" s="139"/>
      <c r="BI45" s="139"/>
      <c r="BJ45" s="139"/>
      <c r="BK45" s="139"/>
      <c r="BL45" s="139"/>
      <c r="BM45" s="139"/>
      <c r="BN45" s="140"/>
      <c r="BO45" s="9"/>
      <c r="BP45" s="9"/>
      <c r="BQ45" s="9"/>
    </row>
    <row r="46" spans="1:79" s="25" customFormat="1" ht="15.75" customHeight="1" x14ac:dyDescent="0.25">
      <c r="A46" s="87" t="s">
        <v>46</v>
      </c>
      <c r="B46" s="87"/>
      <c r="C46" s="88" t="s">
        <v>50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137">
        <v>0</v>
      </c>
      <c r="T46" s="138"/>
      <c r="U46" s="138"/>
      <c r="V46" s="138"/>
      <c r="W46" s="138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40"/>
      <c r="AI46" s="91">
        <v>0</v>
      </c>
      <c r="AJ46" s="92"/>
      <c r="AK46" s="92"/>
      <c r="AL46" s="92"/>
      <c r="AM46" s="92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4"/>
      <c r="AY46" s="141">
        <f>AI46-S46</f>
        <v>0</v>
      </c>
      <c r="AZ46" s="142"/>
      <c r="BA46" s="142"/>
      <c r="BB46" s="142"/>
      <c r="BC46" s="142"/>
      <c r="BD46" s="139"/>
      <c r="BE46" s="139"/>
      <c r="BF46" s="139"/>
      <c r="BG46" s="139"/>
      <c r="BH46" s="139"/>
      <c r="BI46" s="139"/>
      <c r="BJ46" s="139"/>
      <c r="BK46" s="139"/>
      <c r="BL46" s="139"/>
      <c r="BM46" s="139"/>
      <c r="BN46" s="140"/>
      <c r="BO46" s="9"/>
      <c r="BP46" s="9"/>
      <c r="BQ46" s="9"/>
    </row>
    <row r="47" spans="1:79" s="25" customFormat="1" ht="15" customHeight="1" x14ac:dyDescent="0.25">
      <c r="A47" s="87" t="s">
        <v>47</v>
      </c>
      <c r="B47" s="87"/>
      <c r="C47" s="88" t="s">
        <v>51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137">
        <v>0</v>
      </c>
      <c r="T47" s="138"/>
      <c r="U47" s="138"/>
      <c r="V47" s="138"/>
      <c r="W47" s="138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40"/>
      <c r="AI47" s="91">
        <v>0</v>
      </c>
      <c r="AJ47" s="92"/>
      <c r="AK47" s="92"/>
      <c r="AL47" s="92"/>
      <c r="AM47" s="92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4"/>
      <c r="AY47" s="141">
        <f>AI47-S47</f>
        <v>0</v>
      </c>
      <c r="AZ47" s="142"/>
      <c r="BA47" s="142"/>
      <c r="BB47" s="142"/>
      <c r="BC47" s="142"/>
      <c r="BD47" s="139"/>
      <c r="BE47" s="139"/>
      <c r="BF47" s="139"/>
      <c r="BG47" s="139"/>
      <c r="BH47" s="139"/>
      <c r="BI47" s="139"/>
      <c r="BJ47" s="139"/>
      <c r="BK47" s="139"/>
      <c r="BL47" s="139"/>
      <c r="BM47" s="139"/>
      <c r="BN47" s="140"/>
      <c r="BO47" s="9"/>
      <c r="BP47" s="9"/>
      <c r="BQ47" s="9"/>
    </row>
    <row r="48" spans="1:79" s="25" customFormat="1" ht="15" customHeight="1" x14ac:dyDescent="0.25">
      <c r="A48" s="87" t="s">
        <v>48</v>
      </c>
      <c r="B48" s="87"/>
      <c r="C48" s="88" t="s">
        <v>52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137">
        <v>0</v>
      </c>
      <c r="T48" s="138"/>
      <c r="U48" s="138"/>
      <c r="V48" s="138"/>
      <c r="W48" s="138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40"/>
      <c r="AI48" s="91">
        <v>0</v>
      </c>
      <c r="AJ48" s="92"/>
      <c r="AK48" s="92"/>
      <c r="AL48" s="92"/>
      <c r="AM48" s="92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4"/>
      <c r="AY48" s="141">
        <f>AI48-S48</f>
        <v>0</v>
      </c>
      <c r="AZ48" s="142"/>
      <c r="BA48" s="142"/>
      <c r="BB48" s="142"/>
      <c r="BC48" s="142"/>
      <c r="BD48" s="139"/>
      <c r="BE48" s="139"/>
      <c r="BF48" s="139"/>
      <c r="BG48" s="139"/>
      <c r="BH48" s="139"/>
      <c r="BI48" s="139"/>
      <c r="BJ48" s="139"/>
      <c r="BK48" s="139"/>
      <c r="BL48" s="139"/>
      <c r="BM48" s="139"/>
      <c r="BN48" s="140"/>
      <c r="BO48" s="9"/>
      <c r="BP48" s="9"/>
      <c r="BQ48" s="9"/>
    </row>
    <row r="49" spans="1:80" ht="15.75" customHeight="1" x14ac:dyDescent="0.2">
      <c r="A49" s="107" t="s">
        <v>140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5"/>
      <c r="BO49" s="6"/>
      <c r="BP49" s="6"/>
      <c r="BQ49" s="6"/>
    </row>
    <row r="50" spans="1:80" s="27" customFormat="1" ht="15.75" customHeight="1" x14ac:dyDescent="0.25">
      <c r="A50" s="136" t="s">
        <v>23</v>
      </c>
      <c r="B50" s="136"/>
      <c r="C50" s="108" t="s">
        <v>53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89" t="s">
        <v>41</v>
      </c>
      <c r="T50" s="90"/>
      <c r="U50" s="90"/>
      <c r="V50" s="90"/>
      <c r="W50" s="90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6"/>
      <c r="AI50" s="143">
        <f>AI52+AI53</f>
        <v>0</v>
      </c>
      <c r="AJ50" s="144"/>
      <c r="AK50" s="144"/>
      <c r="AL50" s="144"/>
      <c r="AM50" s="144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8"/>
      <c r="AY50" s="89" t="s">
        <v>41</v>
      </c>
      <c r="AZ50" s="90"/>
      <c r="BA50" s="90"/>
      <c r="BB50" s="90"/>
      <c r="BC50" s="90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6"/>
      <c r="BO50" s="26"/>
      <c r="BP50" s="26"/>
      <c r="BQ50" s="26"/>
    </row>
    <row r="51" spans="1:80" ht="15" customHeight="1" x14ac:dyDescent="0.2">
      <c r="A51" s="172" t="s">
        <v>88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3"/>
      <c r="AU51" s="173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4"/>
      <c r="BO51" s="6"/>
      <c r="BP51" s="6"/>
      <c r="BQ51" s="6"/>
    </row>
    <row r="52" spans="1:80" s="25" customFormat="1" ht="15.75" customHeight="1" x14ac:dyDescent="0.25">
      <c r="A52" s="87" t="s">
        <v>54</v>
      </c>
      <c r="B52" s="87"/>
      <c r="C52" s="88" t="s">
        <v>43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9" t="s">
        <v>41</v>
      </c>
      <c r="T52" s="90"/>
      <c r="U52" s="90"/>
      <c r="V52" s="90"/>
      <c r="W52" s="90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6"/>
      <c r="AI52" s="91">
        <v>0</v>
      </c>
      <c r="AJ52" s="92"/>
      <c r="AK52" s="92"/>
      <c r="AL52" s="92"/>
      <c r="AM52" s="92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4"/>
      <c r="AY52" s="89" t="s">
        <v>41</v>
      </c>
      <c r="AZ52" s="90"/>
      <c r="BA52" s="90"/>
      <c r="BB52" s="90"/>
      <c r="BC52" s="90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6"/>
      <c r="BO52" s="9"/>
      <c r="BP52" s="9"/>
      <c r="BQ52" s="9"/>
    </row>
    <row r="53" spans="1:80" s="25" customFormat="1" ht="15" customHeight="1" x14ac:dyDescent="0.25">
      <c r="A53" s="87" t="s">
        <v>55</v>
      </c>
      <c r="B53" s="87"/>
      <c r="C53" s="88" t="s">
        <v>56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9" t="s">
        <v>41</v>
      </c>
      <c r="T53" s="90"/>
      <c r="U53" s="90"/>
      <c r="V53" s="90"/>
      <c r="W53" s="90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6"/>
      <c r="AI53" s="91">
        <v>0</v>
      </c>
      <c r="AJ53" s="92"/>
      <c r="AK53" s="92"/>
      <c r="AL53" s="92"/>
      <c r="AM53" s="92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4"/>
      <c r="AY53" s="89" t="s">
        <v>41</v>
      </c>
      <c r="AZ53" s="90"/>
      <c r="BA53" s="90"/>
      <c r="BB53" s="90"/>
      <c r="BC53" s="90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6"/>
      <c r="BO53" s="9"/>
      <c r="BP53" s="9"/>
      <c r="BQ53" s="9"/>
    </row>
    <row r="54" spans="1:80" ht="15.75" customHeight="1" x14ac:dyDescent="0.2">
      <c r="A54" s="107" t="s">
        <v>141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5"/>
      <c r="BO54" s="6"/>
      <c r="BP54" s="6"/>
      <c r="BQ54" s="6"/>
    </row>
    <row r="56" spans="1:80" ht="15.75" customHeight="1" x14ac:dyDescent="0.2">
      <c r="A56" s="62" t="s">
        <v>87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</row>
    <row r="57" spans="1:80" ht="8.25" customHeight="1" x14ac:dyDescent="0.2"/>
    <row r="58" spans="1:80" ht="45" customHeight="1" x14ac:dyDescent="0.2">
      <c r="A58" s="66" t="s">
        <v>3</v>
      </c>
      <c r="B58" s="177"/>
      <c r="C58" s="66" t="s">
        <v>4</v>
      </c>
      <c r="D58" s="67"/>
      <c r="E58" s="67"/>
      <c r="F58" s="67"/>
      <c r="G58" s="67"/>
      <c r="H58" s="67"/>
      <c r="I58" s="67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9"/>
      <c r="Y58" s="81" t="s">
        <v>16</v>
      </c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 t="s">
        <v>39</v>
      </c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204" t="s">
        <v>0</v>
      </c>
      <c r="BD58" s="204"/>
      <c r="BE58" s="204"/>
      <c r="BF58" s="204"/>
      <c r="BG58" s="204"/>
      <c r="BH58" s="204"/>
      <c r="BI58" s="204"/>
      <c r="BJ58" s="204"/>
      <c r="BK58" s="204"/>
      <c r="BL58" s="204"/>
      <c r="BM58" s="204"/>
      <c r="BN58" s="204"/>
      <c r="BO58" s="204"/>
      <c r="BP58" s="204"/>
      <c r="BQ58" s="204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 x14ac:dyDescent="0.2">
      <c r="A59" s="70"/>
      <c r="B59" s="178"/>
      <c r="C59" s="70"/>
      <c r="D59" s="71"/>
      <c r="E59" s="71"/>
      <c r="F59" s="71"/>
      <c r="G59" s="71"/>
      <c r="H59" s="71"/>
      <c r="I59" s="71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3"/>
      <c r="Y59" s="74" t="s">
        <v>2</v>
      </c>
      <c r="Z59" s="75"/>
      <c r="AA59" s="75"/>
      <c r="AB59" s="75"/>
      <c r="AC59" s="76"/>
      <c r="AD59" s="74" t="s">
        <v>1</v>
      </c>
      <c r="AE59" s="75"/>
      <c r="AF59" s="75"/>
      <c r="AG59" s="75"/>
      <c r="AH59" s="76"/>
      <c r="AI59" s="81" t="s">
        <v>17</v>
      </c>
      <c r="AJ59" s="81"/>
      <c r="AK59" s="81"/>
      <c r="AL59" s="81"/>
      <c r="AM59" s="81"/>
      <c r="AN59" s="81" t="s">
        <v>2</v>
      </c>
      <c r="AO59" s="81"/>
      <c r="AP59" s="81"/>
      <c r="AQ59" s="81"/>
      <c r="AR59" s="81"/>
      <c r="AS59" s="81" t="s">
        <v>1</v>
      </c>
      <c r="AT59" s="81"/>
      <c r="AU59" s="81"/>
      <c r="AV59" s="81"/>
      <c r="AW59" s="81"/>
      <c r="AX59" s="81" t="s">
        <v>17</v>
      </c>
      <c r="AY59" s="81"/>
      <c r="AZ59" s="81"/>
      <c r="BA59" s="81"/>
      <c r="BB59" s="81"/>
      <c r="BC59" s="81" t="s">
        <v>2</v>
      </c>
      <c r="BD59" s="81"/>
      <c r="BE59" s="81"/>
      <c r="BF59" s="81"/>
      <c r="BG59" s="81"/>
      <c r="BH59" s="81" t="s">
        <v>1</v>
      </c>
      <c r="BI59" s="81"/>
      <c r="BJ59" s="81"/>
      <c r="BK59" s="81"/>
      <c r="BL59" s="81"/>
      <c r="BM59" s="81" t="s">
        <v>17</v>
      </c>
      <c r="BN59" s="81"/>
      <c r="BO59" s="81"/>
      <c r="BP59" s="81"/>
      <c r="BQ59" s="81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 x14ac:dyDescent="0.2">
      <c r="A60" s="81">
        <v>1</v>
      </c>
      <c r="B60" s="81"/>
      <c r="C60" s="74">
        <v>2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6"/>
      <c r="Y60" s="81">
        <v>3</v>
      </c>
      <c r="Z60" s="81"/>
      <c r="AA60" s="81"/>
      <c r="AB60" s="81"/>
      <c r="AC60" s="81"/>
      <c r="AD60" s="81">
        <v>4</v>
      </c>
      <c r="AE60" s="81"/>
      <c r="AF60" s="81"/>
      <c r="AG60" s="81"/>
      <c r="AH60" s="81"/>
      <c r="AI60" s="81">
        <v>5</v>
      </c>
      <c r="AJ60" s="81"/>
      <c r="AK60" s="81"/>
      <c r="AL60" s="81"/>
      <c r="AM60" s="81"/>
      <c r="AN60" s="74">
        <v>6</v>
      </c>
      <c r="AO60" s="75"/>
      <c r="AP60" s="75"/>
      <c r="AQ60" s="75"/>
      <c r="AR60" s="76"/>
      <c r="AS60" s="74">
        <v>7</v>
      </c>
      <c r="AT60" s="75"/>
      <c r="AU60" s="75"/>
      <c r="AV60" s="75"/>
      <c r="AW60" s="76"/>
      <c r="AX60" s="74">
        <v>8</v>
      </c>
      <c r="AY60" s="75"/>
      <c r="AZ60" s="75"/>
      <c r="BA60" s="75"/>
      <c r="BB60" s="76"/>
      <c r="BC60" s="74">
        <v>9</v>
      </c>
      <c r="BD60" s="75"/>
      <c r="BE60" s="75"/>
      <c r="BF60" s="75"/>
      <c r="BG60" s="76"/>
      <c r="BH60" s="74">
        <v>10</v>
      </c>
      <c r="BI60" s="75"/>
      <c r="BJ60" s="75"/>
      <c r="BK60" s="75"/>
      <c r="BL60" s="76"/>
      <c r="BM60" s="74">
        <v>11</v>
      </c>
      <c r="BN60" s="75"/>
      <c r="BO60" s="75"/>
      <c r="BP60" s="75"/>
      <c r="BQ60" s="76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2.75" hidden="1" customHeight="1" x14ac:dyDescent="0.2">
      <c r="A61" s="126" t="s">
        <v>11</v>
      </c>
      <c r="B61" s="126"/>
      <c r="C61" s="77" t="s">
        <v>12</v>
      </c>
      <c r="D61" s="78"/>
      <c r="E61" s="78"/>
      <c r="F61" s="78"/>
      <c r="G61" s="78"/>
      <c r="H61" s="78"/>
      <c r="I61" s="78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80"/>
      <c r="Y61" s="129" t="s">
        <v>33</v>
      </c>
      <c r="Z61" s="129"/>
      <c r="AA61" s="129"/>
      <c r="AB61" s="129"/>
      <c r="AC61" s="129"/>
      <c r="AD61" s="129" t="s">
        <v>91</v>
      </c>
      <c r="AE61" s="129"/>
      <c r="AF61" s="129"/>
      <c r="AG61" s="129"/>
      <c r="AH61" s="129"/>
      <c r="AI61" s="129" t="s">
        <v>13</v>
      </c>
      <c r="AJ61" s="129"/>
      <c r="AK61" s="129"/>
      <c r="AL61" s="129"/>
      <c r="AM61" s="129"/>
      <c r="AN61" s="129" t="s">
        <v>34</v>
      </c>
      <c r="AO61" s="129"/>
      <c r="AP61" s="129"/>
      <c r="AQ61" s="129"/>
      <c r="AR61" s="129"/>
      <c r="AS61" s="129" t="s">
        <v>19</v>
      </c>
      <c r="AT61" s="129"/>
      <c r="AU61" s="129"/>
      <c r="AV61" s="129"/>
      <c r="AW61" s="129"/>
      <c r="AX61" s="129" t="s">
        <v>13</v>
      </c>
      <c r="AY61" s="129"/>
      <c r="AZ61" s="129"/>
      <c r="BA61" s="129"/>
      <c r="BB61" s="129"/>
      <c r="BC61" s="129" t="s">
        <v>21</v>
      </c>
      <c r="BD61" s="129"/>
      <c r="BE61" s="129"/>
      <c r="BF61" s="129"/>
      <c r="BG61" s="129"/>
      <c r="BH61" s="129" t="s">
        <v>21</v>
      </c>
      <c r="BI61" s="129"/>
      <c r="BJ61" s="129"/>
      <c r="BK61" s="129"/>
      <c r="BL61" s="129"/>
      <c r="BM61" s="187" t="s">
        <v>13</v>
      </c>
      <c r="BN61" s="187"/>
      <c r="BO61" s="187"/>
      <c r="BP61" s="187"/>
      <c r="BQ61" s="187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93</v>
      </c>
    </row>
    <row r="62" spans="1:80" s="41" customFormat="1" ht="12.75" customHeight="1" x14ac:dyDescent="0.2">
      <c r="A62" s="52"/>
      <c r="B62" s="52"/>
      <c r="C62" s="43" t="s">
        <v>108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5"/>
      <c r="BR62" s="39"/>
      <c r="BS62" s="39"/>
      <c r="BT62" s="39"/>
      <c r="BU62" s="39"/>
      <c r="BV62" s="39"/>
      <c r="BW62" s="39"/>
      <c r="BX62" s="39"/>
      <c r="BY62" s="39"/>
      <c r="BZ62" s="40"/>
      <c r="CA62" s="41" t="s">
        <v>94</v>
      </c>
      <c r="CB62" s="41" t="s">
        <v>109</v>
      </c>
    </row>
    <row r="63" spans="1:80" s="41" customFormat="1" x14ac:dyDescent="0.2">
      <c r="A63" s="52"/>
      <c r="B63" s="52"/>
      <c r="C63" s="53" t="s">
        <v>110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5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  <c r="BR63" s="39"/>
      <c r="BS63" s="39"/>
      <c r="BT63" s="39"/>
      <c r="BU63" s="39"/>
      <c r="BV63" s="39"/>
      <c r="BW63" s="39"/>
      <c r="BX63" s="39"/>
      <c r="BY63" s="39"/>
      <c r="BZ63" s="40"/>
    </row>
    <row r="64" spans="1:80" s="30" customFormat="1" ht="25.5" customHeight="1" x14ac:dyDescent="0.2">
      <c r="A64" s="48"/>
      <c r="B64" s="48"/>
      <c r="C64" s="49" t="s">
        <v>111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1"/>
      <c r="Y64" s="60">
        <v>20000</v>
      </c>
      <c r="Z64" s="60"/>
      <c r="AA64" s="60"/>
      <c r="AB64" s="60"/>
      <c r="AC64" s="60"/>
      <c r="AD64" s="60">
        <v>0</v>
      </c>
      <c r="AE64" s="60"/>
      <c r="AF64" s="60"/>
      <c r="AG64" s="60"/>
      <c r="AH64" s="60"/>
      <c r="AI64" s="60">
        <v>20000</v>
      </c>
      <c r="AJ64" s="60"/>
      <c r="AK64" s="60"/>
      <c r="AL64" s="60"/>
      <c r="AM64" s="60"/>
      <c r="AN64" s="60">
        <v>20000</v>
      </c>
      <c r="AO64" s="60"/>
      <c r="AP64" s="60"/>
      <c r="AQ64" s="60"/>
      <c r="AR64" s="60"/>
      <c r="AS64" s="60">
        <v>0</v>
      </c>
      <c r="AT64" s="60"/>
      <c r="AU64" s="60"/>
      <c r="AV64" s="60"/>
      <c r="AW64" s="60"/>
      <c r="AX64" s="60">
        <v>20000</v>
      </c>
      <c r="AY64" s="60"/>
      <c r="AZ64" s="60"/>
      <c r="BA64" s="60"/>
      <c r="BB64" s="60"/>
      <c r="BC64" s="60">
        <f>AN64-Y64</f>
        <v>0</v>
      </c>
      <c r="BD64" s="60"/>
      <c r="BE64" s="60"/>
      <c r="BF64" s="60"/>
      <c r="BG64" s="60"/>
      <c r="BH64" s="60">
        <f>AS64-AD64</f>
        <v>0</v>
      </c>
      <c r="BI64" s="60"/>
      <c r="BJ64" s="60"/>
      <c r="BK64" s="60"/>
      <c r="BL64" s="60"/>
      <c r="BM64" s="60">
        <v>0</v>
      </c>
      <c r="BN64" s="60"/>
      <c r="BO64" s="60"/>
      <c r="BP64" s="60"/>
      <c r="BQ64" s="60"/>
      <c r="BR64" s="31"/>
      <c r="BS64" s="31"/>
      <c r="BT64" s="31"/>
      <c r="BU64" s="31"/>
      <c r="BV64" s="31"/>
      <c r="BW64" s="31"/>
      <c r="BX64" s="31"/>
      <c r="BY64" s="31"/>
      <c r="BZ64" s="36"/>
    </row>
    <row r="65" spans="1:107" s="41" customFormat="1" x14ac:dyDescent="0.2">
      <c r="A65" s="52"/>
      <c r="B65" s="52"/>
      <c r="C65" s="53" t="s">
        <v>112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5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39"/>
      <c r="BS65" s="39"/>
      <c r="BT65" s="39"/>
      <c r="BU65" s="39"/>
      <c r="BV65" s="39"/>
      <c r="BW65" s="39"/>
      <c r="BX65" s="39"/>
      <c r="BY65" s="39"/>
      <c r="BZ65" s="40"/>
    </row>
    <row r="66" spans="1:107" s="30" customFormat="1" ht="12.75" customHeight="1" x14ac:dyDescent="0.2">
      <c r="A66" s="48"/>
      <c r="B66" s="48"/>
      <c r="C66" s="49" t="s">
        <v>113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1"/>
      <c r="Y66" s="60">
        <v>3</v>
      </c>
      <c r="Z66" s="60"/>
      <c r="AA66" s="60"/>
      <c r="AB66" s="60"/>
      <c r="AC66" s="60"/>
      <c r="AD66" s="60">
        <v>0</v>
      </c>
      <c r="AE66" s="60"/>
      <c r="AF66" s="60"/>
      <c r="AG66" s="60"/>
      <c r="AH66" s="60"/>
      <c r="AI66" s="60">
        <v>3</v>
      </c>
      <c r="AJ66" s="60"/>
      <c r="AK66" s="60"/>
      <c r="AL66" s="60"/>
      <c r="AM66" s="60"/>
      <c r="AN66" s="60">
        <v>2</v>
      </c>
      <c r="AO66" s="60"/>
      <c r="AP66" s="60"/>
      <c r="AQ66" s="60"/>
      <c r="AR66" s="60"/>
      <c r="AS66" s="60">
        <v>0</v>
      </c>
      <c r="AT66" s="60"/>
      <c r="AU66" s="60"/>
      <c r="AV66" s="60"/>
      <c r="AW66" s="60"/>
      <c r="AX66" s="60">
        <v>2</v>
      </c>
      <c r="AY66" s="60"/>
      <c r="AZ66" s="60"/>
      <c r="BA66" s="60"/>
      <c r="BB66" s="60"/>
      <c r="BC66" s="60">
        <f>AN66-Y66</f>
        <v>-1</v>
      </c>
      <c r="BD66" s="60"/>
      <c r="BE66" s="60"/>
      <c r="BF66" s="60"/>
      <c r="BG66" s="60"/>
      <c r="BH66" s="60">
        <f>AS66-AD66</f>
        <v>0</v>
      </c>
      <c r="BI66" s="60"/>
      <c r="BJ66" s="60"/>
      <c r="BK66" s="60"/>
      <c r="BL66" s="60"/>
      <c r="BM66" s="60">
        <v>-1</v>
      </c>
      <c r="BN66" s="60"/>
      <c r="BO66" s="60"/>
      <c r="BP66" s="60"/>
      <c r="BQ66" s="60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107" s="30" customFormat="1" ht="12.75" customHeight="1" x14ac:dyDescent="0.2">
      <c r="A67" s="48"/>
      <c r="B67" s="48"/>
      <c r="C67" s="49" t="s">
        <v>115</v>
      </c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7"/>
      <c r="BR67" s="31"/>
      <c r="BS67" s="31"/>
      <c r="BT67" s="31"/>
      <c r="BU67" s="31"/>
      <c r="BV67" s="31"/>
      <c r="BW67" s="31"/>
      <c r="BX67" s="31"/>
      <c r="BY67" s="31"/>
      <c r="BZ67" s="36"/>
      <c r="CB67" s="30" t="s">
        <v>114</v>
      </c>
    </row>
    <row r="68" spans="1:107" s="41" customFormat="1" x14ac:dyDescent="0.2">
      <c r="A68" s="52"/>
      <c r="B68" s="52"/>
      <c r="C68" s="53" t="s">
        <v>116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5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39"/>
      <c r="BS68" s="39"/>
      <c r="BT68" s="39"/>
      <c r="BU68" s="39"/>
      <c r="BV68" s="39"/>
      <c r="BW68" s="39"/>
      <c r="BX68" s="39"/>
      <c r="BY68" s="39"/>
      <c r="BZ68" s="40"/>
    </row>
    <row r="69" spans="1:107" s="30" customFormat="1" ht="25.5" customHeight="1" x14ac:dyDescent="0.2">
      <c r="A69" s="48"/>
      <c r="B69" s="48"/>
      <c r="C69" s="49" t="s">
        <v>117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1"/>
      <c r="Y69" s="60">
        <v>6666.67</v>
      </c>
      <c r="Z69" s="60"/>
      <c r="AA69" s="60"/>
      <c r="AB69" s="60"/>
      <c r="AC69" s="60"/>
      <c r="AD69" s="60">
        <v>0</v>
      </c>
      <c r="AE69" s="60"/>
      <c r="AF69" s="60"/>
      <c r="AG69" s="60"/>
      <c r="AH69" s="60"/>
      <c r="AI69" s="60">
        <v>6666.67</v>
      </c>
      <c r="AJ69" s="60"/>
      <c r="AK69" s="60"/>
      <c r="AL69" s="60"/>
      <c r="AM69" s="60"/>
      <c r="AN69" s="60">
        <v>10000</v>
      </c>
      <c r="AO69" s="60"/>
      <c r="AP69" s="60"/>
      <c r="AQ69" s="60"/>
      <c r="AR69" s="60"/>
      <c r="AS69" s="60">
        <v>0</v>
      </c>
      <c r="AT69" s="60"/>
      <c r="AU69" s="60"/>
      <c r="AV69" s="60"/>
      <c r="AW69" s="60"/>
      <c r="AX69" s="60">
        <v>10000</v>
      </c>
      <c r="AY69" s="60"/>
      <c r="AZ69" s="60"/>
      <c r="BA69" s="60"/>
      <c r="BB69" s="60"/>
      <c r="BC69" s="60">
        <f>AN69-Y69</f>
        <v>3333.33</v>
      </c>
      <c r="BD69" s="60"/>
      <c r="BE69" s="60"/>
      <c r="BF69" s="60"/>
      <c r="BG69" s="60"/>
      <c r="BH69" s="60">
        <f>AS69-AD69</f>
        <v>0</v>
      </c>
      <c r="BI69" s="60"/>
      <c r="BJ69" s="60"/>
      <c r="BK69" s="60"/>
      <c r="BL69" s="60"/>
      <c r="BM69" s="60">
        <v>3333.33</v>
      </c>
      <c r="BN69" s="60"/>
      <c r="BO69" s="60"/>
      <c r="BP69" s="60"/>
      <c r="BQ69" s="60"/>
      <c r="BR69" s="31"/>
      <c r="BS69" s="31"/>
      <c r="BT69" s="31"/>
      <c r="BU69" s="31"/>
      <c r="BV69" s="31"/>
      <c r="BW69" s="31"/>
      <c r="BX69" s="31"/>
      <c r="BY69" s="31"/>
      <c r="BZ69" s="36"/>
    </row>
    <row r="70" spans="1:107" s="30" customFormat="1" ht="12.75" customHeight="1" x14ac:dyDescent="0.2">
      <c r="A70" s="48"/>
      <c r="B70" s="48"/>
      <c r="C70" s="49" t="s">
        <v>119</v>
      </c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7"/>
      <c r="BR70" s="31"/>
      <c r="BS70" s="31"/>
      <c r="BT70" s="31"/>
      <c r="BU70" s="31"/>
      <c r="BV70" s="31"/>
      <c r="BW70" s="31"/>
      <c r="BX70" s="31"/>
      <c r="BY70" s="31"/>
      <c r="BZ70" s="36"/>
      <c r="CB70" s="30" t="s">
        <v>118</v>
      </c>
    </row>
    <row r="71" spans="1:107" s="41" customFormat="1" x14ac:dyDescent="0.2">
      <c r="A71" s="52"/>
      <c r="B71" s="52"/>
      <c r="C71" s="53" t="s">
        <v>120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5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39"/>
      <c r="BS71" s="39"/>
      <c r="BT71" s="39"/>
      <c r="BU71" s="39"/>
      <c r="BV71" s="39"/>
      <c r="BW71" s="39"/>
      <c r="BX71" s="39"/>
      <c r="BY71" s="39"/>
      <c r="BZ71" s="40"/>
    </row>
    <row r="72" spans="1:107" s="30" customFormat="1" ht="12.75" customHeight="1" x14ac:dyDescent="0.2">
      <c r="A72" s="48"/>
      <c r="B72" s="48"/>
      <c r="C72" s="49" t="s">
        <v>121</v>
      </c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1"/>
      <c r="Y72" s="60">
        <v>100</v>
      </c>
      <c r="Z72" s="60"/>
      <c r="AA72" s="60"/>
      <c r="AB72" s="60"/>
      <c r="AC72" s="60"/>
      <c r="AD72" s="60">
        <v>0</v>
      </c>
      <c r="AE72" s="60"/>
      <c r="AF72" s="60"/>
      <c r="AG72" s="60"/>
      <c r="AH72" s="60"/>
      <c r="AI72" s="60">
        <v>100</v>
      </c>
      <c r="AJ72" s="60"/>
      <c r="AK72" s="60"/>
      <c r="AL72" s="60"/>
      <c r="AM72" s="60"/>
      <c r="AN72" s="60">
        <v>67</v>
      </c>
      <c r="AO72" s="60"/>
      <c r="AP72" s="60"/>
      <c r="AQ72" s="60"/>
      <c r="AR72" s="60"/>
      <c r="AS72" s="60">
        <v>0</v>
      </c>
      <c r="AT72" s="60"/>
      <c r="AU72" s="60"/>
      <c r="AV72" s="60"/>
      <c r="AW72" s="60"/>
      <c r="AX72" s="60">
        <v>67</v>
      </c>
      <c r="AY72" s="60"/>
      <c r="AZ72" s="60"/>
      <c r="BA72" s="60"/>
      <c r="BB72" s="60"/>
      <c r="BC72" s="60">
        <f>AN72-Y72</f>
        <v>-33</v>
      </c>
      <c r="BD72" s="60"/>
      <c r="BE72" s="60"/>
      <c r="BF72" s="60"/>
      <c r="BG72" s="60"/>
      <c r="BH72" s="60">
        <f>AS72-AD72</f>
        <v>0</v>
      </c>
      <c r="BI72" s="60"/>
      <c r="BJ72" s="60"/>
      <c r="BK72" s="60"/>
      <c r="BL72" s="60"/>
      <c r="BM72" s="60">
        <v>-33</v>
      </c>
      <c r="BN72" s="60"/>
      <c r="BO72" s="60"/>
      <c r="BP72" s="60"/>
      <c r="BQ72" s="60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107" s="30" customFormat="1" ht="12.75" customHeight="1" x14ac:dyDescent="0.2">
      <c r="A73" s="48"/>
      <c r="B73" s="48"/>
      <c r="C73" s="49" t="s">
        <v>119</v>
      </c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7"/>
      <c r="BR73" s="31"/>
      <c r="BS73" s="31"/>
      <c r="BT73" s="31"/>
      <c r="BU73" s="31"/>
      <c r="BV73" s="31"/>
      <c r="BW73" s="31"/>
      <c r="BX73" s="31"/>
      <c r="BY73" s="31"/>
      <c r="BZ73" s="36"/>
      <c r="CB73" s="30" t="s">
        <v>122</v>
      </c>
    </row>
    <row r="74" spans="1:107" ht="12" customHeight="1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</row>
    <row r="75" spans="1:107" ht="15.75" customHeight="1" x14ac:dyDescent="0.2">
      <c r="A75" s="62" t="s">
        <v>105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</row>
    <row r="76" spans="1:107" ht="15.75" customHeight="1" x14ac:dyDescent="0.2">
      <c r="A76" s="63" t="s">
        <v>150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5"/>
      <c r="BO76" s="6"/>
      <c r="BP76" s="6"/>
      <c r="BQ76" s="6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62" t="s">
        <v>57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</row>
    <row r="79" spans="1:107" ht="15" customHeight="1" x14ac:dyDescent="0.2">
      <c r="A79" s="122" t="s">
        <v>133</v>
      </c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</row>
    <row r="80" spans="1:107" ht="48" customHeight="1" x14ac:dyDescent="0.2">
      <c r="A80" s="81" t="s">
        <v>3</v>
      </c>
      <c r="B80" s="81"/>
      <c r="C80" s="81" t="s">
        <v>4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 t="s">
        <v>58</v>
      </c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 t="s">
        <v>59</v>
      </c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 t="s">
        <v>60</v>
      </c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</row>
    <row r="81" spans="1:80" ht="29.1" customHeight="1" x14ac:dyDescent="0.2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 t="s">
        <v>2</v>
      </c>
      <c r="AB81" s="81"/>
      <c r="AC81" s="81"/>
      <c r="AD81" s="81"/>
      <c r="AE81" s="81"/>
      <c r="AF81" s="81" t="s">
        <v>1</v>
      </c>
      <c r="AG81" s="81"/>
      <c r="AH81" s="81"/>
      <c r="AI81" s="81"/>
      <c r="AJ81" s="81"/>
      <c r="AK81" s="81" t="s">
        <v>17</v>
      </c>
      <c r="AL81" s="81"/>
      <c r="AM81" s="81"/>
      <c r="AN81" s="81"/>
      <c r="AO81" s="81"/>
      <c r="AP81" s="81" t="s">
        <v>2</v>
      </c>
      <c r="AQ81" s="81"/>
      <c r="AR81" s="81"/>
      <c r="AS81" s="81"/>
      <c r="AT81" s="81"/>
      <c r="AU81" s="81" t="s">
        <v>1</v>
      </c>
      <c r="AV81" s="81"/>
      <c r="AW81" s="81"/>
      <c r="AX81" s="81"/>
      <c r="AY81" s="81"/>
      <c r="AZ81" s="81" t="s">
        <v>17</v>
      </c>
      <c r="BA81" s="81"/>
      <c r="BB81" s="81"/>
      <c r="BC81" s="81"/>
      <c r="BD81" s="81" t="s">
        <v>2</v>
      </c>
      <c r="BE81" s="81"/>
      <c r="BF81" s="81"/>
      <c r="BG81" s="81"/>
      <c r="BH81" s="81"/>
      <c r="BI81" s="81" t="s">
        <v>1</v>
      </c>
      <c r="BJ81" s="81"/>
      <c r="BK81" s="81"/>
      <c r="BL81" s="81"/>
      <c r="BM81" s="81"/>
      <c r="BN81" s="81" t="s">
        <v>18</v>
      </c>
      <c r="BO81" s="81"/>
      <c r="BP81" s="81"/>
      <c r="BQ81" s="81"/>
    </row>
    <row r="82" spans="1:80" ht="15.95" customHeight="1" x14ac:dyDescent="0.2">
      <c r="A82" s="132">
        <v>1</v>
      </c>
      <c r="B82" s="132"/>
      <c r="C82" s="132">
        <v>2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3">
        <v>3</v>
      </c>
      <c r="AB82" s="134"/>
      <c r="AC82" s="134"/>
      <c r="AD82" s="134"/>
      <c r="AE82" s="135"/>
      <c r="AF82" s="133">
        <v>4</v>
      </c>
      <c r="AG82" s="134"/>
      <c r="AH82" s="134"/>
      <c r="AI82" s="134"/>
      <c r="AJ82" s="135"/>
      <c r="AK82" s="133">
        <v>5</v>
      </c>
      <c r="AL82" s="134"/>
      <c r="AM82" s="134"/>
      <c r="AN82" s="134"/>
      <c r="AO82" s="135"/>
      <c r="AP82" s="133">
        <v>6</v>
      </c>
      <c r="AQ82" s="134"/>
      <c r="AR82" s="134"/>
      <c r="AS82" s="134"/>
      <c r="AT82" s="135"/>
      <c r="AU82" s="133">
        <v>7</v>
      </c>
      <c r="AV82" s="134"/>
      <c r="AW82" s="134"/>
      <c r="AX82" s="134"/>
      <c r="AY82" s="135"/>
      <c r="AZ82" s="133">
        <v>8</v>
      </c>
      <c r="BA82" s="134"/>
      <c r="BB82" s="134"/>
      <c r="BC82" s="135"/>
      <c r="BD82" s="133">
        <v>9</v>
      </c>
      <c r="BE82" s="134"/>
      <c r="BF82" s="134"/>
      <c r="BG82" s="134"/>
      <c r="BH82" s="135"/>
      <c r="BI82" s="132">
        <v>10</v>
      </c>
      <c r="BJ82" s="132"/>
      <c r="BK82" s="132"/>
      <c r="BL82" s="132"/>
      <c r="BM82" s="132"/>
      <c r="BN82" s="132">
        <v>11</v>
      </c>
      <c r="BO82" s="132"/>
      <c r="BP82" s="132"/>
      <c r="BQ82" s="132"/>
    </row>
    <row r="83" spans="1:80" ht="15.75" hidden="1" customHeight="1" x14ac:dyDescent="0.2">
      <c r="A83" s="126" t="s">
        <v>11</v>
      </c>
      <c r="B83" s="126"/>
      <c r="C83" s="127" t="s">
        <v>12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8"/>
      <c r="AA83" s="129" t="s">
        <v>33</v>
      </c>
      <c r="AB83" s="129"/>
      <c r="AC83" s="129"/>
      <c r="AD83" s="129"/>
      <c r="AE83" s="129"/>
      <c r="AF83" s="129" t="s">
        <v>91</v>
      </c>
      <c r="AG83" s="129"/>
      <c r="AH83" s="129"/>
      <c r="AI83" s="129"/>
      <c r="AJ83" s="129"/>
      <c r="AK83" s="171" t="s">
        <v>13</v>
      </c>
      <c r="AL83" s="171"/>
      <c r="AM83" s="171"/>
      <c r="AN83" s="171"/>
      <c r="AO83" s="171"/>
      <c r="AP83" s="129" t="s">
        <v>34</v>
      </c>
      <c r="AQ83" s="129"/>
      <c r="AR83" s="129"/>
      <c r="AS83" s="129"/>
      <c r="AT83" s="129"/>
      <c r="AU83" s="129" t="s">
        <v>19</v>
      </c>
      <c r="AV83" s="129"/>
      <c r="AW83" s="129"/>
      <c r="AX83" s="129"/>
      <c r="AY83" s="129"/>
      <c r="AZ83" s="171" t="s">
        <v>13</v>
      </c>
      <c r="BA83" s="171"/>
      <c r="BB83" s="171"/>
      <c r="BC83" s="171"/>
      <c r="BD83" s="130" t="s">
        <v>104</v>
      </c>
      <c r="BE83" s="130"/>
      <c r="BF83" s="130"/>
      <c r="BG83" s="130"/>
      <c r="BH83" s="130"/>
      <c r="BI83" s="130" t="s">
        <v>104</v>
      </c>
      <c r="BJ83" s="130"/>
      <c r="BK83" s="130"/>
      <c r="BL83" s="130"/>
      <c r="BM83" s="130"/>
      <c r="BN83" s="131" t="s">
        <v>104</v>
      </c>
      <c r="BO83" s="131"/>
      <c r="BP83" s="131"/>
      <c r="BQ83" s="131"/>
      <c r="CA83" s="1" t="s">
        <v>95</v>
      </c>
    </row>
    <row r="84" spans="1:80" s="38" customFormat="1" ht="12.75" customHeight="1" x14ac:dyDescent="0.2">
      <c r="A84" s="52">
        <v>1</v>
      </c>
      <c r="B84" s="52"/>
      <c r="C84" s="123" t="s">
        <v>107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5"/>
      <c r="AA84" s="47">
        <v>0</v>
      </c>
      <c r="AB84" s="47"/>
      <c r="AC84" s="47"/>
      <c r="AD84" s="47"/>
      <c r="AE84" s="47"/>
      <c r="AF84" s="47">
        <v>0</v>
      </c>
      <c r="AG84" s="47"/>
      <c r="AH84" s="47"/>
      <c r="AI84" s="47"/>
      <c r="AJ84" s="47"/>
      <c r="AK84" s="47">
        <f>AA84+AF84</f>
        <v>0</v>
      </c>
      <c r="AL84" s="47"/>
      <c r="AM84" s="47"/>
      <c r="AN84" s="47"/>
      <c r="AO84" s="47"/>
      <c r="AP84" s="47">
        <v>20000</v>
      </c>
      <c r="AQ84" s="47"/>
      <c r="AR84" s="47"/>
      <c r="AS84" s="47"/>
      <c r="AT84" s="47"/>
      <c r="AU84" s="47">
        <v>0</v>
      </c>
      <c r="AV84" s="47"/>
      <c r="AW84" s="47"/>
      <c r="AX84" s="47"/>
      <c r="AY84" s="47"/>
      <c r="AZ84" s="47">
        <f>AP84+AU84</f>
        <v>20000</v>
      </c>
      <c r="BA84" s="47"/>
      <c r="BB84" s="47"/>
      <c r="BC84" s="47"/>
      <c r="BD84" s="47">
        <f>IF(AA84=0,0,AP84/AA84*100-100)</f>
        <v>0</v>
      </c>
      <c r="BE84" s="47"/>
      <c r="BF84" s="47"/>
      <c r="BG84" s="47"/>
      <c r="BH84" s="47"/>
      <c r="BI84" s="47">
        <f>IF(AF84=0,0,AU84/AF84*100-100)</f>
        <v>0</v>
      </c>
      <c r="BJ84" s="47"/>
      <c r="BK84" s="47"/>
      <c r="BL84" s="47"/>
      <c r="BM84" s="47"/>
      <c r="BN84" s="47">
        <f>IF(AK84=0,0,AZ84/AK84*100-100)</f>
        <v>0</v>
      </c>
      <c r="BO84" s="47"/>
      <c r="BP84" s="47"/>
      <c r="BQ84" s="47"/>
      <c r="CA84" s="38" t="s">
        <v>96</v>
      </c>
    </row>
    <row r="85" spans="1:80" ht="15" customHeight="1" x14ac:dyDescent="0.2">
      <c r="A85" s="58" t="s">
        <v>42</v>
      </c>
      <c r="B85" s="48"/>
      <c r="C85" s="59" t="s">
        <v>108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1"/>
      <c r="AA85" s="46">
        <v>0</v>
      </c>
      <c r="AB85" s="46"/>
      <c r="AC85" s="46"/>
      <c r="AD85" s="46"/>
      <c r="AE85" s="46"/>
      <c r="AF85" s="46">
        <v>0</v>
      </c>
      <c r="AG85" s="46"/>
      <c r="AH85" s="46"/>
      <c r="AI85" s="46"/>
      <c r="AJ85" s="46"/>
      <c r="AK85" s="46">
        <f>AA85+AF85</f>
        <v>0</v>
      </c>
      <c r="AL85" s="46"/>
      <c r="AM85" s="46"/>
      <c r="AN85" s="46"/>
      <c r="AO85" s="46"/>
      <c r="AP85" s="46">
        <v>20000</v>
      </c>
      <c r="AQ85" s="46"/>
      <c r="AR85" s="46"/>
      <c r="AS85" s="46"/>
      <c r="AT85" s="46"/>
      <c r="AU85" s="46">
        <v>0</v>
      </c>
      <c r="AV85" s="46"/>
      <c r="AW85" s="46"/>
      <c r="AX85" s="46"/>
      <c r="AY85" s="46"/>
      <c r="AZ85" s="46">
        <f>AP85+AU85</f>
        <v>20000</v>
      </c>
      <c r="BA85" s="46"/>
      <c r="BB85" s="46"/>
      <c r="BC85" s="46"/>
      <c r="BD85" s="46">
        <f>IF(AA85=0,0,AP85/AA85*100-100)</f>
        <v>0</v>
      </c>
      <c r="BE85" s="46"/>
      <c r="BF85" s="46"/>
      <c r="BG85" s="46"/>
      <c r="BH85" s="46"/>
      <c r="BI85" s="46">
        <f>IF(AF85=0,0,AU85/AF85*100-100)</f>
        <v>0</v>
      </c>
      <c r="BJ85" s="46"/>
      <c r="BK85" s="46"/>
      <c r="BL85" s="46"/>
      <c r="BM85" s="46"/>
      <c r="BN85" s="46">
        <f>IF(AK85=0,0,AZ85/AK85*100-100)</f>
        <v>0</v>
      </c>
      <c r="BO85" s="46"/>
      <c r="BP85" s="46"/>
      <c r="BQ85" s="46"/>
    </row>
    <row r="86" spans="1:80" ht="15.75" hidden="1" customHeight="1" x14ac:dyDescent="0.2">
      <c r="A86" s="126" t="s">
        <v>11</v>
      </c>
      <c r="B86" s="126"/>
      <c r="C86" s="127" t="s">
        <v>12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8"/>
      <c r="AA86" s="129" t="s">
        <v>33</v>
      </c>
      <c r="AB86" s="129"/>
      <c r="AC86" s="129"/>
      <c r="AD86" s="129"/>
      <c r="AE86" s="129"/>
      <c r="AF86" s="129" t="s">
        <v>91</v>
      </c>
      <c r="AG86" s="129"/>
      <c r="AH86" s="129"/>
      <c r="AI86" s="129"/>
      <c r="AJ86" s="129"/>
      <c r="AK86" s="171" t="s">
        <v>13</v>
      </c>
      <c r="AL86" s="171"/>
      <c r="AM86" s="171"/>
      <c r="AN86" s="171"/>
      <c r="AO86" s="171"/>
      <c r="AP86" s="129" t="s">
        <v>34</v>
      </c>
      <c r="AQ86" s="129"/>
      <c r="AR86" s="129"/>
      <c r="AS86" s="129"/>
      <c r="AT86" s="129"/>
      <c r="AU86" s="129" t="s">
        <v>19</v>
      </c>
      <c r="AV86" s="129"/>
      <c r="AW86" s="129"/>
      <c r="AX86" s="129"/>
      <c r="AY86" s="129"/>
      <c r="AZ86" s="171" t="s">
        <v>13</v>
      </c>
      <c r="BA86" s="171"/>
      <c r="BB86" s="171"/>
      <c r="BC86" s="171"/>
      <c r="BD86" s="130" t="s">
        <v>104</v>
      </c>
      <c r="BE86" s="130"/>
      <c r="BF86" s="130"/>
      <c r="BG86" s="130"/>
      <c r="BH86" s="130"/>
      <c r="BI86" s="130" t="s">
        <v>104</v>
      </c>
      <c r="BJ86" s="130"/>
      <c r="BK86" s="130"/>
      <c r="BL86" s="130"/>
      <c r="BM86" s="130"/>
      <c r="BN86" s="131" t="s">
        <v>104</v>
      </c>
      <c r="BO86" s="131"/>
      <c r="BP86" s="131"/>
      <c r="BQ86" s="131"/>
      <c r="CA86" s="1" t="s">
        <v>97</v>
      </c>
    </row>
    <row r="87" spans="1:80" s="38" customFormat="1" ht="12.75" customHeight="1" x14ac:dyDescent="0.2">
      <c r="A87" s="52"/>
      <c r="B87" s="52"/>
      <c r="C87" s="43" t="s">
        <v>108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5"/>
      <c r="CA87" s="38" t="s">
        <v>98</v>
      </c>
      <c r="CB87" s="38" t="s">
        <v>123</v>
      </c>
    </row>
    <row r="88" spans="1:80" s="38" customFormat="1" ht="15" customHeight="1" x14ac:dyDescent="0.2">
      <c r="A88" s="52"/>
      <c r="B88" s="52"/>
      <c r="C88" s="53" t="s">
        <v>110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5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</row>
    <row r="89" spans="1:80" ht="25.5" customHeight="1" x14ac:dyDescent="0.2">
      <c r="A89" s="48"/>
      <c r="B89" s="48"/>
      <c r="C89" s="49" t="s">
        <v>111</v>
      </c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1"/>
      <c r="AA89" s="46">
        <v>0</v>
      </c>
      <c r="AB89" s="46"/>
      <c r="AC89" s="46"/>
      <c r="AD89" s="46"/>
      <c r="AE89" s="46"/>
      <c r="AF89" s="46">
        <v>0</v>
      </c>
      <c r="AG89" s="46"/>
      <c r="AH89" s="46"/>
      <c r="AI89" s="46"/>
      <c r="AJ89" s="46"/>
      <c r="AK89" s="46">
        <v>0</v>
      </c>
      <c r="AL89" s="46"/>
      <c r="AM89" s="46"/>
      <c r="AN89" s="46"/>
      <c r="AO89" s="46"/>
      <c r="AP89" s="46">
        <v>20000</v>
      </c>
      <c r="AQ89" s="46"/>
      <c r="AR89" s="46"/>
      <c r="AS89" s="46"/>
      <c r="AT89" s="46"/>
      <c r="AU89" s="46">
        <v>0</v>
      </c>
      <c r="AV89" s="46"/>
      <c r="AW89" s="46"/>
      <c r="AX89" s="46"/>
      <c r="AY89" s="46"/>
      <c r="AZ89" s="46">
        <f>AP89+AU89</f>
        <v>20000</v>
      </c>
      <c r="BA89" s="46"/>
      <c r="BB89" s="46"/>
      <c r="BC89" s="46"/>
      <c r="BD89" s="46">
        <f>IF(AA89=0,0,AP89/AA89*100-100)</f>
        <v>0</v>
      </c>
      <c r="BE89" s="46"/>
      <c r="BF89" s="46"/>
      <c r="BG89" s="46"/>
      <c r="BH89" s="46"/>
      <c r="BI89" s="46">
        <f>IF(AF89=0,0,AU89/AF89*100-100)</f>
        <v>0</v>
      </c>
      <c r="BJ89" s="46"/>
      <c r="BK89" s="46"/>
      <c r="BL89" s="46"/>
      <c r="BM89" s="46"/>
      <c r="BN89" s="46">
        <f>IF(AK89=0,0,AZ89/AK89*100-100)</f>
        <v>0</v>
      </c>
      <c r="BO89" s="46"/>
      <c r="BP89" s="46"/>
      <c r="BQ89" s="46"/>
    </row>
    <row r="90" spans="1:80" s="38" customFormat="1" ht="15" customHeight="1" x14ac:dyDescent="0.2">
      <c r="A90" s="52"/>
      <c r="B90" s="52"/>
      <c r="C90" s="53" t="s">
        <v>112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5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</row>
    <row r="91" spans="1:80" ht="15" customHeight="1" x14ac:dyDescent="0.2">
      <c r="A91" s="48"/>
      <c r="B91" s="48"/>
      <c r="C91" s="49" t="s">
        <v>113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1"/>
      <c r="AA91" s="46">
        <v>0</v>
      </c>
      <c r="AB91" s="46"/>
      <c r="AC91" s="46"/>
      <c r="AD91" s="46"/>
      <c r="AE91" s="46"/>
      <c r="AF91" s="46">
        <v>0</v>
      </c>
      <c r="AG91" s="46"/>
      <c r="AH91" s="46"/>
      <c r="AI91" s="46"/>
      <c r="AJ91" s="46"/>
      <c r="AK91" s="46">
        <v>0</v>
      </c>
      <c r="AL91" s="46"/>
      <c r="AM91" s="46"/>
      <c r="AN91" s="46"/>
      <c r="AO91" s="46"/>
      <c r="AP91" s="46">
        <v>2</v>
      </c>
      <c r="AQ91" s="46"/>
      <c r="AR91" s="46"/>
      <c r="AS91" s="46"/>
      <c r="AT91" s="46"/>
      <c r="AU91" s="46">
        <v>0</v>
      </c>
      <c r="AV91" s="46"/>
      <c r="AW91" s="46"/>
      <c r="AX91" s="46"/>
      <c r="AY91" s="46"/>
      <c r="AZ91" s="46">
        <f>AP91+AU91</f>
        <v>2</v>
      </c>
      <c r="BA91" s="46"/>
      <c r="BB91" s="46"/>
      <c r="BC91" s="46"/>
      <c r="BD91" s="46">
        <f>IF(AA91=0,0,AP91/AA91*100-100)</f>
        <v>0</v>
      </c>
      <c r="BE91" s="46"/>
      <c r="BF91" s="46"/>
      <c r="BG91" s="46"/>
      <c r="BH91" s="46"/>
      <c r="BI91" s="46">
        <f>IF(AF91=0,0,AU91/AF91*100-100)</f>
        <v>0</v>
      </c>
      <c r="BJ91" s="46"/>
      <c r="BK91" s="46"/>
      <c r="BL91" s="46"/>
      <c r="BM91" s="46"/>
      <c r="BN91" s="46">
        <f>IF(AK91=0,0,AZ91/AK91*100-100)</f>
        <v>0</v>
      </c>
      <c r="BO91" s="46"/>
      <c r="BP91" s="46"/>
      <c r="BQ91" s="46"/>
    </row>
    <row r="92" spans="1:80" s="38" customFormat="1" ht="15" customHeight="1" x14ac:dyDescent="0.2">
      <c r="A92" s="52"/>
      <c r="B92" s="52"/>
      <c r="C92" s="53" t="s">
        <v>116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5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</row>
    <row r="93" spans="1:80" ht="15" customHeight="1" x14ac:dyDescent="0.2">
      <c r="A93" s="48"/>
      <c r="B93" s="48"/>
      <c r="C93" s="49" t="s">
        <v>117</v>
      </c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1"/>
      <c r="AA93" s="46">
        <v>0</v>
      </c>
      <c r="AB93" s="46"/>
      <c r="AC93" s="46"/>
      <c r="AD93" s="46"/>
      <c r="AE93" s="46"/>
      <c r="AF93" s="46">
        <v>0</v>
      </c>
      <c r="AG93" s="46"/>
      <c r="AH93" s="46"/>
      <c r="AI93" s="46"/>
      <c r="AJ93" s="46"/>
      <c r="AK93" s="46">
        <v>0</v>
      </c>
      <c r="AL93" s="46"/>
      <c r="AM93" s="46"/>
      <c r="AN93" s="46"/>
      <c r="AO93" s="46"/>
      <c r="AP93" s="46">
        <v>10000</v>
      </c>
      <c r="AQ93" s="46"/>
      <c r="AR93" s="46"/>
      <c r="AS93" s="46"/>
      <c r="AT93" s="46"/>
      <c r="AU93" s="46">
        <v>0</v>
      </c>
      <c r="AV93" s="46"/>
      <c r="AW93" s="46"/>
      <c r="AX93" s="46"/>
      <c r="AY93" s="46"/>
      <c r="AZ93" s="46">
        <f>AP93+AU93</f>
        <v>10000</v>
      </c>
      <c r="BA93" s="46"/>
      <c r="BB93" s="46"/>
      <c r="BC93" s="46"/>
      <c r="BD93" s="46">
        <f>IF(AA93=0,0,AP93/AA93*100-100)</f>
        <v>0</v>
      </c>
      <c r="BE93" s="46"/>
      <c r="BF93" s="46"/>
      <c r="BG93" s="46"/>
      <c r="BH93" s="46"/>
      <c r="BI93" s="46">
        <f>IF(AF93=0,0,AU93/AF93*100-100)</f>
        <v>0</v>
      </c>
      <c r="BJ93" s="46"/>
      <c r="BK93" s="46"/>
      <c r="BL93" s="46"/>
      <c r="BM93" s="46"/>
      <c r="BN93" s="46">
        <f>IF(AK93=0,0,AZ93/AK93*100-100)</f>
        <v>0</v>
      </c>
      <c r="BO93" s="46"/>
      <c r="BP93" s="46"/>
      <c r="BQ93" s="46"/>
    </row>
    <row r="94" spans="1:80" s="38" customFormat="1" ht="15" customHeight="1" x14ac:dyDescent="0.2">
      <c r="A94" s="52"/>
      <c r="B94" s="52"/>
      <c r="C94" s="53" t="s">
        <v>120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5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</row>
    <row r="95" spans="1:80" ht="15" customHeight="1" x14ac:dyDescent="0.2">
      <c r="A95" s="48"/>
      <c r="B95" s="48"/>
      <c r="C95" s="49" t="s">
        <v>121</v>
      </c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1"/>
      <c r="AA95" s="46">
        <v>0</v>
      </c>
      <c r="AB95" s="46"/>
      <c r="AC95" s="46"/>
      <c r="AD95" s="46"/>
      <c r="AE95" s="46"/>
      <c r="AF95" s="46">
        <v>0</v>
      </c>
      <c r="AG95" s="46"/>
      <c r="AH95" s="46"/>
      <c r="AI95" s="46"/>
      <c r="AJ95" s="46"/>
      <c r="AK95" s="46">
        <v>0</v>
      </c>
      <c r="AL95" s="46"/>
      <c r="AM95" s="46"/>
      <c r="AN95" s="46"/>
      <c r="AO95" s="46"/>
      <c r="AP95" s="46">
        <v>67</v>
      </c>
      <c r="AQ95" s="46"/>
      <c r="AR95" s="46"/>
      <c r="AS95" s="46"/>
      <c r="AT95" s="46"/>
      <c r="AU95" s="46">
        <v>0</v>
      </c>
      <c r="AV95" s="46"/>
      <c r="AW95" s="46"/>
      <c r="AX95" s="46"/>
      <c r="AY95" s="46"/>
      <c r="AZ95" s="46">
        <f>AP95+AU95</f>
        <v>67</v>
      </c>
      <c r="BA95" s="46"/>
      <c r="BB95" s="46"/>
      <c r="BC95" s="46"/>
      <c r="BD95" s="46">
        <f>IF(AA95=0,0,AP95/AA95*100-100)</f>
        <v>0</v>
      </c>
      <c r="BE95" s="46"/>
      <c r="BF95" s="46"/>
      <c r="BG95" s="46"/>
      <c r="BH95" s="46"/>
      <c r="BI95" s="46">
        <f>IF(AF95=0,0,AU95/AF95*100-100)</f>
        <v>0</v>
      </c>
      <c r="BJ95" s="46"/>
      <c r="BK95" s="46"/>
      <c r="BL95" s="46"/>
      <c r="BM95" s="46"/>
      <c r="BN95" s="46">
        <f>IF(AK95=0,0,AZ95/AK95*100-100)</f>
        <v>0</v>
      </c>
      <c r="BO95" s="46"/>
      <c r="BP95" s="46"/>
      <c r="BQ95" s="46"/>
    </row>
    <row r="96" spans="1:80" ht="15.75" customHeight="1" x14ac:dyDescent="0.2">
      <c r="A96" s="62" t="s">
        <v>61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</row>
    <row r="97" spans="1:107" ht="15" customHeight="1" x14ac:dyDescent="0.2">
      <c r="A97" s="122" t="s">
        <v>133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  <c r="BF97" s="122"/>
      <c r="BG97" s="122"/>
      <c r="BH97" s="122"/>
      <c r="BI97" s="122"/>
      <c r="BJ97" s="122"/>
      <c r="BK97" s="122"/>
      <c r="BL97" s="122"/>
      <c r="BM97" s="122"/>
      <c r="BN97" s="122"/>
    </row>
    <row r="98" spans="1:107" s="30" customFormat="1" ht="47.25" customHeight="1" x14ac:dyDescent="0.2">
      <c r="A98" s="113" t="s">
        <v>62</v>
      </c>
      <c r="B98" s="113"/>
      <c r="C98" s="113" t="s">
        <v>4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 t="s">
        <v>63</v>
      </c>
      <c r="T98" s="113"/>
      <c r="U98" s="113"/>
      <c r="V98" s="113"/>
      <c r="W98" s="113"/>
      <c r="X98" s="113"/>
      <c r="Y98" s="113"/>
      <c r="Z98" s="113"/>
      <c r="AA98" s="113" t="s">
        <v>64</v>
      </c>
      <c r="AB98" s="113"/>
      <c r="AC98" s="113"/>
      <c r="AD98" s="113"/>
      <c r="AE98" s="113"/>
      <c r="AF98" s="113"/>
      <c r="AG98" s="113"/>
      <c r="AH98" s="113"/>
      <c r="AI98" s="113" t="s">
        <v>65</v>
      </c>
      <c r="AJ98" s="113"/>
      <c r="AK98" s="113"/>
      <c r="AL98" s="113"/>
      <c r="AM98" s="113"/>
      <c r="AN98" s="113"/>
      <c r="AO98" s="113"/>
      <c r="AP98" s="113"/>
      <c r="AQ98" s="113" t="s">
        <v>0</v>
      </c>
      <c r="AR98" s="113"/>
      <c r="AS98" s="113"/>
      <c r="AT98" s="113"/>
      <c r="AU98" s="113"/>
      <c r="AV98" s="113"/>
      <c r="AW98" s="113"/>
      <c r="AX98" s="113"/>
      <c r="AY98" s="113" t="s">
        <v>66</v>
      </c>
      <c r="AZ98" s="48"/>
      <c r="BA98" s="48"/>
      <c r="BB98" s="48"/>
      <c r="BC98" s="48"/>
      <c r="BD98" s="48"/>
      <c r="BE98" s="48"/>
      <c r="BF98" s="48"/>
      <c r="BG98" s="113" t="s">
        <v>67</v>
      </c>
      <c r="BH98" s="48"/>
      <c r="BI98" s="48"/>
      <c r="BJ98" s="48"/>
      <c r="BK98" s="48"/>
      <c r="BL98" s="48"/>
      <c r="BM98" s="48"/>
      <c r="BN98" s="48"/>
      <c r="BO98" s="29"/>
      <c r="BP98" s="29"/>
      <c r="BQ98" s="29"/>
    </row>
    <row r="99" spans="1:107" s="30" customFormat="1" ht="18" hidden="1" customHeight="1" x14ac:dyDescent="0.2">
      <c r="A99" s="48" t="s">
        <v>11</v>
      </c>
      <c r="B99" s="48"/>
      <c r="C99" s="121" t="s">
        <v>12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0" t="s">
        <v>8</v>
      </c>
      <c r="T99" s="120"/>
      <c r="U99" s="120"/>
      <c r="V99" s="120"/>
      <c r="W99" s="120"/>
      <c r="X99" s="120" t="s">
        <v>7</v>
      </c>
      <c r="Y99" s="120"/>
      <c r="Z99" s="120"/>
      <c r="AA99" s="120"/>
      <c r="AB99" s="120"/>
      <c r="AC99" s="61" t="s">
        <v>13</v>
      </c>
      <c r="AD99" s="119"/>
      <c r="AE99" s="119"/>
      <c r="AF99" s="119"/>
      <c r="AG99" s="119"/>
      <c r="AH99" s="119"/>
      <c r="AI99" s="120" t="s">
        <v>9</v>
      </c>
      <c r="AJ99" s="120"/>
      <c r="AK99" s="120"/>
      <c r="AL99" s="120"/>
      <c r="AM99" s="120"/>
      <c r="AN99" s="120" t="s">
        <v>10</v>
      </c>
      <c r="AO99" s="120"/>
      <c r="AP99" s="120"/>
      <c r="AQ99" s="120"/>
      <c r="AR99" s="120"/>
      <c r="AS99" s="61" t="s">
        <v>13</v>
      </c>
      <c r="AT99" s="119"/>
      <c r="AU99" s="119"/>
      <c r="AV99" s="119"/>
      <c r="AW99" s="119"/>
      <c r="AX99" s="119"/>
      <c r="AY99" s="60" t="s">
        <v>14</v>
      </c>
      <c r="AZ99" s="60"/>
      <c r="BA99" s="60"/>
      <c r="BB99" s="60"/>
      <c r="BC99" s="60"/>
      <c r="BD99" s="60" t="s">
        <v>14</v>
      </c>
      <c r="BE99" s="60"/>
      <c r="BF99" s="60"/>
      <c r="BG99" s="60"/>
      <c r="BH99" s="60"/>
      <c r="BI99" s="119" t="s">
        <v>13</v>
      </c>
      <c r="BJ99" s="119"/>
      <c r="BK99" s="119"/>
      <c r="BL99" s="119"/>
      <c r="BM99" s="119"/>
      <c r="BN99" s="119"/>
      <c r="BO99" s="31"/>
      <c r="BP99" s="31"/>
      <c r="BQ99" s="31"/>
      <c r="CA99" s="30" t="s">
        <v>15</v>
      </c>
    </row>
    <row r="100" spans="1:107" s="24" customFormat="1" ht="15" customHeight="1" x14ac:dyDescent="0.25">
      <c r="A100" s="113">
        <v>1</v>
      </c>
      <c r="B100" s="113"/>
      <c r="C100" s="113">
        <v>2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>
        <v>3</v>
      </c>
      <c r="T100" s="48"/>
      <c r="U100" s="48"/>
      <c r="V100" s="48"/>
      <c r="W100" s="48"/>
      <c r="X100" s="48"/>
      <c r="Y100" s="48"/>
      <c r="Z100" s="48"/>
      <c r="AA100" s="113">
        <v>4</v>
      </c>
      <c r="AB100" s="48"/>
      <c r="AC100" s="48"/>
      <c r="AD100" s="48"/>
      <c r="AE100" s="48"/>
      <c r="AF100" s="48"/>
      <c r="AG100" s="48"/>
      <c r="AH100" s="48"/>
      <c r="AI100" s="113">
        <v>5</v>
      </c>
      <c r="AJ100" s="48"/>
      <c r="AK100" s="48"/>
      <c r="AL100" s="48"/>
      <c r="AM100" s="48"/>
      <c r="AN100" s="48"/>
      <c r="AO100" s="48"/>
      <c r="AP100" s="48"/>
      <c r="AQ100" s="113" t="s">
        <v>68</v>
      </c>
      <c r="AR100" s="48"/>
      <c r="AS100" s="48"/>
      <c r="AT100" s="48"/>
      <c r="AU100" s="48"/>
      <c r="AV100" s="48"/>
      <c r="AW100" s="48"/>
      <c r="AX100" s="48"/>
      <c r="AY100" s="113">
        <v>7</v>
      </c>
      <c r="AZ100" s="48"/>
      <c r="BA100" s="48"/>
      <c r="BB100" s="48"/>
      <c r="BC100" s="48"/>
      <c r="BD100" s="48"/>
      <c r="BE100" s="48"/>
      <c r="BF100" s="48"/>
      <c r="BG100" s="112" t="s">
        <v>69</v>
      </c>
      <c r="BH100" s="48"/>
      <c r="BI100" s="48"/>
      <c r="BJ100" s="48"/>
      <c r="BK100" s="48"/>
      <c r="BL100" s="48"/>
      <c r="BM100" s="48"/>
      <c r="BN100" s="48"/>
      <c r="BO100" s="28"/>
      <c r="BP100" s="28"/>
      <c r="BQ100" s="28"/>
    </row>
    <row r="101" spans="1:107" s="33" customFormat="1" ht="16.5" customHeight="1" x14ac:dyDescent="0.25">
      <c r="A101" s="52" t="s">
        <v>5</v>
      </c>
      <c r="B101" s="52"/>
      <c r="C101" s="108" t="s">
        <v>70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99" t="s">
        <v>41</v>
      </c>
      <c r="T101" s="109"/>
      <c r="U101" s="109"/>
      <c r="V101" s="109"/>
      <c r="W101" s="109"/>
      <c r="X101" s="109"/>
      <c r="Y101" s="109"/>
      <c r="Z101" s="109"/>
      <c r="AA101" s="97">
        <f>AA102+AA103+AA104+AA105</f>
        <v>0</v>
      </c>
      <c r="AB101" s="98"/>
      <c r="AC101" s="98"/>
      <c r="AD101" s="98"/>
      <c r="AE101" s="98"/>
      <c r="AF101" s="98"/>
      <c r="AG101" s="98"/>
      <c r="AH101" s="98"/>
      <c r="AI101" s="97">
        <f>AI102+AI103+AI104+AI105</f>
        <v>0</v>
      </c>
      <c r="AJ101" s="98"/>
      <c r="AK101" s="98"/>
      <c r="AL101" s="98"/>
      <c r="AM101" s="98"/>
      <c r="AN101" s="98"/>
      <c r="AO101" s="98"/>
      <c r="AP101" s="98"/>
      <c r="AQ101" s="97">
        <f>AQ102+AQ103+AQ104+AQ105</f>
        <v>0</v>
      </c>
      <c r="AR101" s="98"/>
      <c r="AS101" s="98"/>
      <c r="AT101" s="98"/>
      <c r="AU101" s="98"/>
      <c r="AV101" s="98"/>
      <c r="AW101" s="98"/>
      <c r="AX101" s="98"/>
      <c r="AY101" s="102" t="s">
        <v>41</v>
      </c>
      <c r="AZ101" s="103"/>
      <c r="BA101" s="103"/>
      <c r="BB101" s="103"/>
      <c r="BC101" s="103"/>
      <c r="BD101" s="103"/>
      <c r="BE101" s="103"/>
      <c r="BF101" s="103"/>
      <c r="BG101" s="102" t="s">
        <v>41</v>
      </c>
      <c r="BH101" s="103"/>
      <c r="BI101" s="103"/>
      <c r="BJ101" s="103"/>
      <c r="BK101" s="103"/>
      <c r="BL101" s="103"/>
      <c r="BM101" s="103"/>
      <c r="BN101" s="103"/>
      <c r="BO101" s="32"/>
      <c r="BP101" s="32"/>
      <c r="BQ101" s="32"/>
    </row>
    <row r="102" spans="1:107" s="30" customFormat="1" ht="14.25" customHeight="1" x14ac:dyDescent="0.2">
      <c r="A102" s="48"/>
      <c r="B102" s="48"/>
      <c r="C102" s="115" t="s">
        <v>71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1" t="s">
        <v>41</v>
      </c>
      <c r="T102" s="109"/>
      <c r="U102" s="109"/>
      <c r="V102" s="109"/>
      <c r="W102" s="109"/>
      <c r="X102" s="109"/>
      <c r="Y102" s="109"/>
      <c r="Z102" s="109"/>
      <c r="AA102" s="106">
        <v>0</v>
      </c>
      <c r="AB102" s="98"/>
      <c r="AC102" s="98"/>
      <c r="AD102" s="98"/>
      <c r="AE102" s="98"/>
      <c r="AF102" s="98"/>
      <c r="AG102" s="98"/>
      <c r="AH102" s="98"/>
      <c r="AI102" s="116">
        <v>0</v>
      </c>
      <c r="AJ102" s="117"/>
      <c r="AK102" s="117"/>
      <c r="AL102" s="117"/>
      <c r="AM102" s="117"/>
      <c r="AN102" s="117"/>
      <c r="AO102" s="117"/>
      <c r="AP102" s="118"/>
      <c r="AQ102" s="106">
        <f>AI102-AA102</f>
        <v>0</v>
      </c>
      <c r="AR102" s="98"/>
      <c r="AS102" s="98"/>
      <c r="AT102" s="98"/>
      <c r="AU102" s="98"/>
      <c r="AV102" s="98"/>
      <c r="AW102" s="98"/>
      <c r="AX102" s="98"/>
      <c r="AY102" s="110" t="s">
        <v>41</v>
      </c>
      <c r="AZ102" s="103"/>
      <c r="BA102" s="103"/>
      <c r="BB102" s="103"/>
      <c r="BC102" s="103"/>
      <c r="BD102" s="103"/>
      <c r="BE102" s="103"/>
      <c r="BF102" s="103"/>
      <c r="BG102" s="110" t="s">
        <v>41</v>
      </c>
      <c r="BH102" s="103"/>
      <c r="BI102" s="103"/>
      <c r="BJ102" s="103"/>
      <c r="BK102" s="103"/>
      <c r="BL102" s="103"/>
      <c r="BM102" s="103"/>
      <c r="BN102" s="103"/>
      <c r="BO102" s="31"/>
      <c r="BP102" s="31"/>
      <c r="BQ102" s="31"/>
    </row>
    <row r="103" spans="1:107" s="30" customFormat="1" ht="31.5" customHeight="1" x14ac:dyDescent="0.2">
      <c r="A103" s="48"/>
      <c r="B103" s="48"/>
      <c r="C103" s="115" t="s">
        <v>72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1" t="s">
        <v>41</v>
      </c>
      <c r="T103" s="109"/>
      <c r="U103" s="109"/>
      <c r="V103" s="109"/>
      <c r="W103" s="109"/>
      <c r="X103" s="109"/>
      <c r="Y103" s="109"/>
      <c r="Z103" s="109"/>
      <c r="AA103" s="106">
        <v>0</v>
      </c>
      <c r="AB103" s="98"/>
      <c r="AC103" s="98"/>
      <c r="AD103" s="98"/>
      <c r="AE103" s="98"/>
      <c r="AF103" s="98"/>
      <c r="AG103" s="98"/>
      <c r="AH103" s="98"/>
      <c r="AI103" s="106">
        <v>0</v>
      </c>
      <c r="AJ103" s="98"/>
      <c r="AK103" s="98"/>
      <c r="AL103" s="98"/>
      <c r="AM103" s="98"/>
      <c r="AN103" s="98"/>
      <c r="AO103" s="98"/>
      <c r="AP103" s="98"/>
      <c r="AQ103" s="106">
        <f>AI103-AA103</f>
        <v>0</v>
      </c>
      <c r="AR103" s="98"/>
      <c r="AS103" s="98"/>
      <c r="AT103" s="98"/>
      <c r="AU103" s="98"/>
      <c r="AV103" s="98"/>
      <c r="AW103" s="98"/>
      <c r="AX103" s="98"/>
      <c r="AY103" s="110" t="s">
        <v>41</v>
      </c>
      <c r="AZ103" s="103"/>
      <c r="BA103" s="103"/>
      <c r="BB103" s="103"/>
      <c r="BC103" s="103"/>
      <c r="BD103" s="103"/>
      <c r="BE103" s="103"/>
      <c r="BF103" s="103"/>
      <c r="BG103" s="110" t="s">
        <v>41</v>
      </c>
      <c r="BH103" s="103"/>
      <c r="BI103" s="103"/>
      <c r="BJ103" s="103"/>
      <c r="BK103" s="103"/>
      <c r="BL103" s="103"/>
      <c r="BM103" s="103"/>
      <c r="BN103" s="103"/>
      <c r="BO103" s="31"/>
      <c r="BP103" s="31"/>
      <c r="BQ103" s="31"/>
    </row>
    <row r="104" spans="1:107" s="24" customFormat="1" ht="15.75" customHeight="1" x14ac:dyDescent="0.25">
      <c r="A104" s="48"/>
      <c r="B104" s="48"/>
      <c r="C104" s="115" t="s">
        <v>73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1" t="s">
        <v>41</v>
      </c>
      <c r="T104" s="109"/>
      <c r="U104" s="109"/>
      <c r="V104" s="109"/>
      <c r="W104" s="109"/>
      <c r="X104" s="109"/>
      <c r="Y104" s="109"/>
      <c r="Z104" s="109"/>
      <c r="AA104" s="106">
        <v>0</v>
      </c>
      <c r="AB104" s="98"/>
      <c r="AC104" s="98"/>
      <c r="AD104" s="98"/>
      <c r="AE104" s="98"/>
      <c r="AF104" s="98"/>
      <c r="AG104" s="98"/>
      <c r="AH104" s="98"/>
      <c r="AI104" s="106">
        <v>0</v>
      </c>
      <c r="AJ104" s="98"/>
      <c r="AK104" s="98"/>
      <c r="AL104" s="98"/>
      <c r="AM104" s="98"/>
      <c r="AN104" s="98"/>
      <c r="AO104" s="98"/>
      <c r="AP104" s="98"/>
      <c r="AQ104" s="106">
        <f>AI104-AA104</f>
        <v>0</v>
      </c>
      <c r="AR104" s="98"/>
      <c r="AS104" s="98"/>
      <c r="AT104" s="98"/>
      <c r="AU104" s="98"/>
      <c r="AV104" s="98"/>
      <c r="AW104" s="98"/>
      <c r="AX104" s="98"/>
      <c r="AY104" s="110" t="s">
        <v>41</v>
      </c>
      <c r="AZ104" s="103"/>
      <c r="BA104" s="103"/>
      <c r="BB104" s="103"/>
      <c r="BC104" s="103"/>
      <c r="BD104" s="103"/>
      <c r="BE104" s="103"/>
      <c r="BF104" s="103"/>
      <c r="BG104" s="110" t="s">
        <v>41</v>
      </c>
      <c r="BH104" s="103"/>
      <c r="BI104" s="103"/>
      <c r="BJ104" s="103"/>
      <c r="BK104" s="103"/>
      <c r="BL104" s="103"/>
      <c r="BM104" s="103"/>
      <c r="BN104" s="103"/>
      <c r="BO104" s="28"/>
      <c r="BP104" s="28"/>
      <c r="BQ104" s="28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</row>
    <row r="105" spans="1:107" s="33" customFormat="1" ht="15" customHeight="1" x14ac:dyDescent="0.25">
      <c r="A105" s="48"/>
      <c r="B105" s="48"/>
      <c r="C105" s="115" t="s">
        <v>74</v>
      </c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1" t="s">
        <v>41</v>
      </c>
      <c r="T105" s="109"/>
      <c r="U105" s="109"/>
      <c r="V105" s="109"/>
      <c r="W105" s="109"/>
      <c r="X105" s="109"/>
      <c r="Y105" s="109"/>
      <c r="Z105" s="109"/>
      <c r="AA105" s="106">
        <v>0</v>
      </c>
      <c r="AB105" s="98"/>
      <c r="AC105" s="98"/>
      <c r="AD105" s="98"/>
      <c r="AE105" s="98"/>
      <c r="AF105" s="98"/>
      <c r="AG105" s="98"/>
      <c r="AH105" s="98"/>
      <c r="AI105" s="106">
        <v>0</v>
      </c>
      <c r="AJ105" s="98"/>
      <c r="AK105" s="98"/>
      <c r="AL105" s="98"/>
      <c r="AM105" s="98"/>
      <c r="AN105" s="98"/>
      <c r="AO105" s="98"/>
      <c r="AP105" s="98"/>
      <c r="AQ105" s="106">
        <f>AI105-AA105</f>
        <v>0</v>
      </c>
      <c r="AR105" s="98"/>
      <c r="AS105" s="98"/>
      <c r="AT105" s="98"/>
      <c r="AU105" s="98"/>
      <c r="AV105" s="98"/>
      <c r="AW105" s="98"/>
      <c r="AX105" s="98"/>
      <c r="AY105" s="110" t="s">
        <v>41</v>
      </c>
      <c r="AZ105" s="103"/>
      <c r="BA105" s="103"/>
      <c r="BB105" s="103"/>
      <c r="BC105" s="103"/>
      <c r="BD105" s="103"/>
      <c r="BE105" s="103"/>
      <c r="BF105" s="103"/>
      <c r="BG105" s="110" t="s">
        <v>41</v>
      </c>
      <c r="BH105" s="103"/>
      <c r="BI105" s="103"/>
      <c r="BJ105" s="103"/>
      <c r="BK105" s="103"/>
      <c r="BL105" s="103"/>
      <c r="BM105" s="103"/>
      <c r="BN105" s="103"/>
      <c r="BO105" s="32"/>
      <c r="BP105" s="32"/>
      <c r="BQ105" s="32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</row>
    <row r="106" spans="1:107" ht="15.75" customHeight="1" x14ac:dyDescent="0.2">
      <c r="A106" s="107" t="s">
        <v>142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5"/>
      <c r="BO106" s="6"/>
      <c r="BP106" s="6"/>
      <c r="BQ106" s="6"/>
    </row>
    <row r="107" spans="1:107" s="37" customFormat="1" ht="15" customHeight="1" x14ac:dyDescent="0.2">
      <c r="A107" s="52" t="s">
        <v>22</v>
      </c>
      <c r="B107" s="52"/>
      <c r="C107" s="108" t="s">
        <v>75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99" t="s">
        <v>41</v>
      </c>
      <c r="T107" s="109"/>
      <c r="U107" s="109"/>
      <c r="V107" s="109"/>
      <c r="W107" s="109"/>
      <c r="X107" s="109"/>
      <c r="Y107" s="109"/>
      <c r="Z107" s="109"/>
      <c r="AA107" s="97">
        <v>0</v>
      </c>
      <c r="AB107" s="98"/>
      <c r="AC107" s="98"/>
      <c r="AD107" s="98"/>
      <c r="AE107" s="98"/>
      <c r="AF107" s="98"/>
      <c r="AG107" s="98"/>
      <c r="AH107" s="98"/>
      <c r="AI107" s="97">
        <v>0</v>
      </c>
      <c r="AJ107" s="98"/>
      <c r="AK107" s="98"/>
      <c r="AL107" s="98"/>
      <c r="AM107" s="98"/>
      <c r="AN107" s="98"/>
      <c r="AO107" s="98"/>
      <c r="AP107" s="98"/>
      <c r="AQ107" s="104">
        <f>AI107-AA107</f>
        <v>0</v>
      </c>
      <c r="AR107" s="105"/>
      <c r="AS107" s="105"/>
      <c r="AT107" s="105"/>
      <c r="AU107" s="105"/>
      <c r="AV107" s="105"/>
      <c r="AW107" s="105"/>
      <c r="AX107" s="105"/>
      <c r="AY107" s="102" t="s">
        <v>41</v>
      </c>
      <c r="AZ107" s="103"/>
      <c r="BA107" s="103"/>
      <c r="BB107" s="103"/>
      <c r="BC107" s="103"/>
      <c r="BD107" s="103"/>
      <c r="BE107" s="103"/>
      <c r="BF107" s="103"/>
      <c r="BG107" s="102" t="s">
        <v>41</v>
      </c>
      <c r="BH107" s="103"/>
      <c r="BI107" s="103"/>
      <c r="BJ107" s="103"/>
      <c r="BK107" s="103"/>
      <c r="BL107" s="103"/>
      <c r="BM107" s="103"/>
      <c r="BN107" s="103"/>
      <c r="BO107" s="31"/>
      <c r="BP107" s="31"/>
      <c r="BQ107" s="31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</row>
    <row r="108" spans="1:107" ht="15.75" customHeight="1" x14ac:dyDescent="0.2">
      <c r="A108" s="107" t="s">
        <v>143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5"/>
      <c r="BO108" s="6"/>
      <c r="BP108" s="6"/>
      <c r="BQ108" s="6"/>
    </row>
    <row r="109" spans="1:107" ht="15.75" customHeight="1" x14ac:dyDescent="0.2">
      <c r="A109" s="107" t="s">
        <v>144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5"/>
      <c r="BO109" s="6"/>
      <c r="BP109" s="6"/>
      <c r="BQ109" s="6"/>
    </row>
    <row r="110" spans="1:107" s="33" customFormat="1" ht="15.75" customHeight="1" x14ac:dyDescent="0.25">
      <c r="A110" s="114" t="s">
        <v>45</v>
      </c>
      <c r="B110" s="114"/>
      <c r="C110" s="108" t="s">
        <v>76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95"/>
      <c r="T110" s="96"/>
      <c r="U110" s="96"/>
      <c r="V110" s="96"/>
      <c r="W110" s="96"/>
      <c r="X110" s="96"/>
      <c r="Y110" s="96"/>
      <c r="Z110" s="96"/>
      <c r="AA110" s="97">
        <v>0</v>
      </c>
      <c r="AB110" s="101"/>
      <c r="AC110" s="101"/>
      <c r="AD110" s="101"/>
      <c r="AE110" s="101"/>
      <c r="AF110" s="101"/>
      <c r="AG110" s="101"/>
      <c r="AH110" s="101"/>
      <c r="AI110" s="97">
        <v>0</v>
      </c>
      <c r="AJ110" s="101"/>
      <c r="AK110" s="101"/>
      <c r="AL110" s="101"/>
      <c r="AM110" s="101"/>
      <c r="AN110" s="101"/>
      <c r="AO110" s="101"/>
      <c r="AP110" s="101"/>
      <c r="AQ110" s="97">
        <f>AI110-AA110</f>
        <v>0</v>
      </c>
      <c r="AR110" s="101"/>
      <c r="AS110" s="101"/>
      <c r="AT110" s="101"/>
      <c r="AU110" s="101"/>
      <c r="AV110" s="101"/>
      <c r="AW110" s="101"/>
      <c r="AX110" s="101"/>
      <c r="AY110" s="102" t="s">
        <v>41</v>
      </c>
      <c r="AZ110" s="103"/>
      <c r="BA110" s="103"/>
      <c r="BB110" s="103"/>
      <c r="BC110" s="103"/>
      <c r="BD110" s="103"/>
      <c r="BE110" s="103"/>
      <c r="BF110" s="103"/>
      <c r="BG110" s="102" t="s">
        <v>41</v>
      </c>
      <c r="BH110" s="103"/>
      <c r="BI110" s="103"/>
      <c r="BJ110" s="103"/>
      <c r="BK110" s="103"/>
      <c r="BL110" s="103"/>
      <c r="BM110" s="103"/>
      <c r="BN110" s="103"/>
      <c r="BO110" s="32"/>
      <c r="BP110" s="32"/>
      <c r="BQ110" s="32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</row>
    <row r="111" spans="1:107" s="24" customFormat="1" ht="15.75" hidden="1" customHeight="1" x14ac:dyDescent="0.25">
      <c r="A111" s="48" t="s">
        <v>11</v>
      </c>
      <c r="B111" s="48"/>
      <c r="C111" s="115" t="s">
        <v>12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95" t="s">
        <v>33</v>
      </c>
      <c r="T111" s="96"/>
      <c r="U111" s="96"/>
      <c r="V111" s="96"/>
      <c r="W111" s="96"/>
      <c r="X111" s="96"/>
      <c r="Y111" s="96"/>
      <c r="Z111" s="96"/>
      <c r="AA111" s="106" t="s">
        <v>91</v>
      </c>
      <c r="AB111" s="106"/>
      <c r="AC111" s="106"/>
      <c r="AD111" s="106"/>
      <c r="AE111" s="106"/>
      <c r="AF111" s="106"/>
      <c r="AG111" s="106"/>
      <c r="AH111" s="106"/>
      <c r="AI111" s="106" t="s">
        <v>99</v>
      </c>
      <c r="AJ111" s="106"/>
      <c r="AK111" s="106"/>
      <c r="AL111" s="106"/>
      <c r="AM111" s="106"/>
      <c r="AN111" s="106"/>
      <c r="AO111" s="106"/>
      <c r="AP111" s="106"/>
      <c r="AQ111" s="97" t="s">
        <v>103</v>
      </c>
      <c r="AR111" s="101"/>
      <c r="AS111" s="101"/>
      <c r="AT111" s="101"/>
      <c r="AU111" s="101"/>
      <c r="AV111" s="101"/>
      <c r="AW111" s="101"/>
      <c r="AX111" s="101"/>
      <c r="AY111" s="96" t="s">
        <v>19</v>
      </c>
      <c r="AZ111" s="96"/>
      <c r="BA111" s="96"/>
      <c r="BB111" s="96"/>
      <c r="BC111" s="96"/>
      <c r="BD111" s="96"/>
      <c r="BE111" s="96"/>
      <c r="BF111" s="96"/>
      <c r="BG111" s="96" t="s">
        <v>102</v>
      </c>
      <c r="BH111" s="109"/>
      <c r="BI111" s="109"/>
      <c r="BJ111" s="109"/>
      <c r="BK111" s="109"/>
      <c r="BL111" s="109"/>
      <c r="BM111" s="109"/>
      <c r="BN111" s="109"/>
      <c r="BO111" s="28"/>
      <c r="BP111" s="28"/>
      <c r="BQ111" s="28"/>
      <c r="BR111" s="34"/>
      <c r="BS111" s="34"/>
      <c r="BT111" s="34"/>
      <c r="BU111" s="34"/>
      <c r="BV111" s="34"/>
      <c r="BW111" s="34"/>
      <c r="BX111" s="34"/>
      <c r="BY111" s="34"/>
      <c r="BZ111" s="34"/>
      <c r="CA111" s="36" t="s">
        <v>100</v>
      </c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</row>
    <row r="112" spans="1:107" s="24" customFormat="1" ht="15.75" customHeight="1" x14ac:dyDescent="0.25">
      <c r="A112" s="48"/>
      <c r="B112" s="48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95"/>
      <c r="T112" s="96"/>
      <c r="U112" s="96"/>
      <c r="V112" s="96"/>
      <c r="W112" s="96"/>
      <c r="X112" s="96"/>
      <c r="Y112" s="96"/>
      <c r="Z112" s="96"/>
      <c r="AA112" s="97"/>
      <c r="AB112" s="98"/>
      <c r="AC112" s="98"/>
      <c r="AD112" s="98"/>
      <c r="AE112" s="98"/>
      <c r="AF112" s="98"/>
      <c r="AG112" s="98"/>
      <c r="AH112" s="98"/>
      <c r="AI112" s="104"/>
      <c r="AJ112" s="105"/>
      <c r="AK112" s="105"/>
      <c r="AL112" s="105"/>
      <c r="AM112" s="105"/>
      <c r="AN112" s="105"/>
      <c r="AO112" s="105"/>
      <c r="AP112" s="105"/>
      <c r="AQ112" s="104"/>
      <c r="AR112" s="105"/>
      <c r="AS112" s="105"/>
      <c r="AT112" s="105"/>
      <c r="AU112" s="105"/>
      <c r="AV112" s="105"/>
      <c r="AW112" s="105"/>
      <c r="AX112" s="105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28"/>
      <c r="BP112" s="28"/>
      <c r="BQ112" s="28"/>
      <c r="CA112" s="30" t="s">
        <v>92</v>
      </c>
    </row>
    <row r="113" spans="1:107" s="33" customFormat="1" ht="32.25" customHeight="1" x14ac:dyDescent="0.25">
      <c r="A113" s="114" t="s">
        <v>46</v>
      </c>
      <c r="B113" s="114"/>
      <c r="C113" s="108" t="s">
        <v>77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99" t="s">
        <v>41</v>
      </c>
      <c r="T113" s="100"/>
      <c r="U113" s="100"/>
      <c r="V113" s="100"/>
      <c r="W113" s="100"/>
      <c r="X113" s="100"/>
      <c r="Y113" s="100"/>
      <c r="Z113" s="100"/>
      <c r="AA113" s="97">
        <v>0</v>
      </c>
      <c r="AB113" s="101"/>
      <c r="AC113" s="101"/>
      <c r="AD113" s="101"/>
      <c r="AE113" s="101"/>
      <c r="AF113" s="101"/>
      <c r="AG113" s="101"/>
      <c r="AH113" s="101"/>
      <c r="AI113" s="97">
        <v>0</v>
      </c>
      <c r="AJ113" s="101"/>
      <c r="AK113" s="101"/>
      <c r="AL113" s="101"/>
      <c r="AM113" s="101"/>
      <c r="AN113" s="101"/>
      <c r="AO113" s="101"/>
      <c r="AP113" s="101"/>
      <c r="AQ113" s="97">
        <f>AI113-AA113</f>
        <v>0</v>
      </c>
      <c r="AR113" s="101"/>
      <c r="AS113" s="101"/>
      <c r="AT113" s="101"/>
      <c r="AU113" s="101"/>
      <c r="AV113" s="101"/>
      <c r="AW113" s="101"/>
      <c r="AX113" s="101"/>
      <c r="AY113" s="102" t="s">
        <v>41</v>
      </c>
      <c r="AZ113" s="103"/>
      <c r="BA113" s="103"/>
      <c r="BB113" s="103"/>
      <c r="BC113" s="103"/>
      <c r="BD113" s="103"/>
      <c r="BE113" s="103"/>
      <c r="BF113" s="103"/>
      <c r="BG113" s="102" t="s">
        <v>41</v>
      </c>
      <c r="BH113" s="103"/>
      <c r="BI113" s="103"/>
      <c r="BJ113" s="103"/>
      <c r="BK113" s="103"/>
      <c r="BL113" s="103"/>
      <c r="BM113" s="103"/>
      <c r="BN113" s="103"/>
      <c r="BO113" s="32"/>
      <c r="BP113" s="32"/>
      <c r="BQ113" s="32"/>
    </row>
    <row r="114" spans="1:107" ht="15.7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</row>
    <row r="115" spans="1:107" ht="15.75" customHeight="1" x14ac:dyDescent="0.2">
      <c r="A115" s="62" t="s">
        <v>78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</row>
    <row r="116" spans="1:107" ht="15.75" customHeight="1" x14ac:dyDescent="0.2">
      <c r="A116" s="63" t="s">
        <v>145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  <c r="BM116" s="64"/>
      <c r="BN116" s="65"/>
      <c r="BO116" s="6"/>
      <c r="BP116" s="6"/>
      <c r="BQ116" s="6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</row>
    <row r="117" spans="1:107" ht="15.75" customHeight="1" x14ac:dyDescent="0.2">
      <c r="A117" s="62" t="s">
        <v>79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</row>
    <row r="118" spans="1:107" ht="15.75" customHeight="1" x14ac:dyDescent="0.2">
      <c r="A118" s="63" t="s">
        <v>146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4"/>
      <c r="BN118" s="65"/>
      <c r="BO118" s="6"/>
      <c r="BP118" s="6"/>
      <c r="BQ118" s="6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</row>
    <row r="119" spans="1:107" ht="15.75" customHeight="1" x14ac:dyDescent="0.25">
      <c r="A119" s="24" t="s">
        <v>80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</row>
    <row r="120" spans="1:107" ht="15.75" customHeight="1" x14ac:dyDescent="0.2">
      <c r="A120" s="62" t="s">
        <v>81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82"/>
      <c r="N120" s="82"/>
      <c r="O120" s="8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</row>
    <row r="121" spans="1:107" ht="15.75" customHeight="1" x14ac:dyDescent="0.2">
      <c r="A121" s="63" t="s">
        <v>147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5"/>
      <c r="BO121" s="12"/>
      <c r="BP121" s="12"/>
      <c r="BQ121" s="12"/>
    </row>
    <row r="122" spans="1:107" ht="15.75" customHeight="1" x14ac:dyDescent="0.2">
      <c r="A122" s="62" t="s">
        <v>82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82"/>
      <c r="N122" s="82"/>
      <c r="O122" s="8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</row>
    <row r="123" spans="1:107" ht="25.5" customHeight="1" x14ac:dyDescent="0.2">
      <c r="A123" s="63" t="s">
        <v>151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5"/>
      <c r="BO123" s="12"/>
      <c r="BP123" s="12"/>
      <c r="BQ123" s="12"/>
    </row>
    <row r="124" spans="1:107" ht="15.75" customHeight="1" x14ac:dyDescent="0.2">
      <c r="A124" s="62" t="s">
        <v>83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82"/>
      <c r="N124" s="82"/>
      <c r="O124" s="8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</row>
    <row r="125" spans="1:107" ht="15.75" customHeight="1" x14ac:dyDescent="0.2">
      <c r="A125" s="63" t="s">
        <v>148</v>
      </c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  <c r="BK125" s="64"/>
      <c r="BL125" s="64"/>
      <c r="BM125" s="64"/>
      <c r="BN125" s="65"/>
      <c r="BO125" s="12"/>
      <c r="BP125" s="12"/>
      <c r="BQ125" s="12"/>
    </row>
    <row r="126" spans="1:107" ht="15.75" customHeight="1" x14ac:dyDescent="0.2">
      <c r="A126" s="62" t="s">
        <v>84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82"/>
      <c r="N126" s="82"/>
      <c r="O126" s="8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15.75" customHeight="1" x14ac:dyDescent="0.2">
      <c r="A127" s="63" t="s">
        <v>149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5"/>
      <c r="BO127" s="12"/>
      <c r="BP127" s="12"/>
      <c r="BQ127" s="12"/>
    </row>
    <row r="128" spans="1:107" ht="15.75" customHeight="1" x14ac:dyDescent="0.2">
      <c r="A128" s="42" t="s">
        <v>149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12"/>
      <c r="BM128" s="12"/>
      <c r="BN128" s="12"/>
      <c r="BO128" s="12"/>
      <c r="BP128" s="12"/>
      <c r="BQ128" s="12"/>
    </row>
    <row r="129" spans="1:60" ht="42" customHeight="1" x14ac:dyDescent="0.25">
      <c r="A129" s="185" t="s">
        <v>127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3"/>
      <c r="AO129" s="3"/>
      <c r="AP129" s="175" t="s">
        <v>129</v>
      </c>
      <c r="AQ129" s="176"/>
      <c r="AR129" s="176"/>
      <c r="AS129" s="176"/>
      <c r="AT129" s="176"/>
      <c r="AU129" s="176"/>
      <c r="AV129" s="176"/>
      <c r="AW129" s="176"/>
      <c r="AX129" s="176"/>
      <c r="AY129" s="176"/>
      <c r="AZ129" s="176"/>
      <c r="BA129" s="176"/>
      <c r="BB129" s="176"/>
      <c r="BC129" s="176"/>
      <c r="BD129" s="176"/>
      <c r="BE129" s="176"/>
      <c r="BF129" s="176"/>
      <c r="BG129" s="176"/>
      <c r="BH129" s="176"/>
    </row>
    <row r="130" spans="1:60" x14ac:dyDescent="0.2">
      <c r="W130" s="179" t="s">
        <v>6</v>
      </c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4"/>
      <c r="AO130" s="4"/>
      <c r="AP130" s="179" t="s">
        <v>32</v>
      </c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</row>
    <row r="133" spans="1:60" ht="15.95" customHeight="1" x14ac:dyDescent="0.25">
      <c r="A133" s="180" t="s">
        <v>128</v>
      </c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3"/>
      <c r="AO133" s="3"/>
      <c r="AP133" s="183" t="s">
        <v>130</v>
      </c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</row>
    <row r="134" spans="1:60" x14ac:dyDescent="0.2">
      <c r="W134" s="179" t="s">
        <v>6</v>
      </c>
      <c r="X134" s="179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79"/>
      <c r="AJ134" s="179"/>
      <c r="AK134" s="179"/>
      <c r="AL134" s="179"/>
      <c r="AM134" s="179"/>
      <c r="AN134" s="4"/>
      <c r="AO134" s="4"/>
      <c r="AP134" s="179" t="s">
        <v>32</v>
      </c>
      <c r="AQ134" s="179"/>
      <c r="AR134" s="179"/>
      <c r="AS134" s="179"/>
      <c r="AT134" s="179"/>
      <c r="AU134" s="179"/>
      <c r="AV134" s="179"/>
      <c r="AW134" s="179"/>
      <c r="AX134" s="179"/>
      <c r="AY134" s="179"/>
      <c r="AZ134" s="179"/>
      <c r="BA134" s="179"/>
      <c r="BB134" s="179"/>
      <c r="BC134" s="179"/>
      <c r="BD134" s="179"/>
      <c r="BE134" s="179"/>
      <c r="BF134" s="179"/>
      <c r="BG134" s="179"/>
      <c r="BH134" s="179"/>
    </row>
  </sheetData>
  <mergeCells count="601">
    <mergeCell ref="A54:BN54"/>
    <mergeCell ref="A30:B30"/>
    <mergeCell ref="C30:Z30"/>
    <mergeCell ref="AA30:AE30"/>
    <mergeCell ref="AF30:AJ30"/>
    <mergeCell ref="AK30:AO30"/>
    <mergeCell ref="AP30:AT30"/>
    <mergeCell ref="AU14:BB14"/>
    <mergeCell ref="B16:L16"/>
    <mergeCell ref="N16:AS16"/>
    <mergeCell ref="AU16:BB16"/>
    <mergeCell ref="B14:L14"/>
    <mergeCell ref="N14:AS14"/>
    <mergeCell ref="AU17:BB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  <mergeCell ref="A22:BL22"/>
    <mergeCell ref="AU27:AY27"/>
    <mergeCell ref="AK20:BC20"/>
    <mergeCell ref="AP27:AT27"/>
    <mergeCell ref="AA27:AE27"/>
    <mergeCell ref="AA26:AO26"/>
    <mergeCell ref="AP26:BC26"/>
    <mergeCell ref="AK27:AO27"/>
    <mergeCell ref="A23:BL23"/>
    <mergeCell ref="A24:BQ24"/>
    <mergeCell ref="BD26:BQ26"/>
    <mergeCell ref="BD27:BH27"/>
    <mergeCell ref="AZ27:BC27"/>
    <mergeCell ref="BH60:BL60"/>
    <mergeCell ref="BM60:BQ60"/>
    <mergeCell ref="BM61:BQ61"/>
    <mergeCell ref="BH61:BL61"/>
    <mergeCell ref="AX61:BB61"/>
    <mergeCell ref="AX60:BB60"/>
    <mergeCell ref="AP29:AT29"/>
    <mergeCell ref="A28:B28"/>
    <mergeCell ref="AO2:BL6"/>
    <mergeCell ref="A7:BL7"/>
    <mergeCell ref="A8:BL8"/>
    <mergeCell ref="A9:BL9"/>
    <mergeCell ref="AZ29:BC29"/>
    <mergeCell ref="A25:BQ25"/>
    <mergeCell ref="C26:Z27"/>
    <mergeCell ref="BI27:BM27"/>
    <mergeCell ref="A10:BL10"/>
    <mergeCell ref="A11:BL11"/>
    <mergeCell ref="B13:L13"/>
    <mergeCell ref="N13:AS13"/>
    <mergeCell ref="AU13:BB13"/>
    <mergeCell ref="B17:L17"/>
    <mergeCell ref="N17:AS17"/>
    <mergeCell ref="A21:BL21"/>
    <mergeCell ref="AZ86:BC86"/>
    <mergeCell ref="AK81:AO81"/>
    <mergeCell ref="AP81:AT81"/>
    <mergeCell ref="AS60:AW60"/>
    <mergeCell ref="AI61:AM61"/>
    <mergeCell ref="AN61:AR61"/>
    <mergeCell ref="AS61:AW61"/>
    <mergeCell ref="A29:B29"/>
    <mergeCell ref="AF29:AJ29"/>
    <mergeCell ref="AU29:AY29"/>
    <mergeCell ref="AA29:AE29"/>
    <mergeCell ref="C29:Z29"/>
    <mergeCell ref="AK29:AO29"/>
    <mergeCell ref="A33:BN33"/>
    <mergeCell ref="A51:BN51"/>
    <mergeCell ref="BM59:BQ59"/>
    <mergeCell ref="BH59:BL59"/>
    <mergeCell ref="AD59:AH59"/>
    <mergeCell ref="AX59:BB59"/>
    <mergeCell ref="BC58:BQ58"/>
    <mergeCell ref="AU30:AY30"/>
    <mergeCell ref="AK86:AO86"/>
    <mergeCell ref="BI30:BM30"/>
    <mergeCell ref="BN30:BQ30"/>
    <mergeCell ref="AP134:BH134"/>
    <mergeCell ref="A133:V133"/>
    <mergeCell ref="W133:AM133"/>
    <mergeCell ref="AP133:BH133"/>
    <mergeCell ref="W134:AM134"/>
    <mergeCell ref="AP130:BH130"/>
    <mergeCell ref="W130:AM130"/>
    <mergeCell ref="A129:V129"/>
    <mergeCell ref="A87:B87"/>
    <mergeCell ref="W129:AM129"/>
    <mergeCell ref="AP129:BH129"/>
    <mergeCell ref="AN58:BB58"/>
    <mergeCell ref="A56:BQ56"/>
    <mergeCell ref="A61:B61"/>
    <mergeCell ref="A60:B60"/>
    <mergeCell ref="Y59:AC59"/>
    <mergeCell ref="A78:BQ78"/>
    <mergeCell ref="A58:B59"/>
    <mergeCell ref="BC60:BG60"/>
    <mergeCell ref="Y61:AC61"/>
    <mergeCell ref="BC61:BG61"/>
    <mergeCell ref="BC59:BG59"/>
    <mergeCell ref="AD61:AH61"/>
    <mergeCell ref="AI60:AM60"/>
    <mergeCell ref="AS59:AW59"/>
    <mergeCell ref="AN59:AR59"/>
    <mergeCell ref="AI59:AM59"/>
    <mergeCell ref="BN86:BQ86"/>
    <mergeCell ref="A62:B62"/>
    <mergeCell ref="AU81:AY81"/>
    <mergeCell ref="AZ81:BC81"/>
    <mergeCell ref="AZ82:BC82"/>
    <mergeCell ref="AZ83:BC83"/>
    <mergeCell ref="AK83:AO83"/>
    <mergeCell ref="BN27:BQ27"/>
    <mergeCell ref="A26:B27"/>
    <mergeCell ref="AF27:AJ27"/>
    <mergeCell ref="S36:AH36"/>
    <mergeCell ref="AI36:AX36"/>
    <mergeCell ref="AP28:AT28"/>
    <mergeCell ref="AU28:AY28"/>
    <mergeCell ref="AY36:BN36"/>
    <mergeCell ref="AZ28:BC28"/>
    <mergeCell ref="BD28:BH28"/>
    <mergeCell ref="AA28:AE28"/>
    <mergeCell ref="AF28:AJ28"/>
    <mergeCell ref="AK28:AO28"/>
    <mergeCell ref="C28:Z28"/>
    <mergeCell ref="BI28:BM28"/>
    <mergeCell ref="BN28:BQ28"/>
    <mergeCell ref="BD30:BH30"/>
    <mergeCell ref="A35:BN35"/>
    <mergeCell ref="AZ30:BC30"/>
    <mergeCell ref="C36:R36"/>
    <mergeCell ref="A36:B36"/>
    <mergeCell ref="BI29:BM29"/>
    <mergeCell ref="BD29:BH29"/>
    <mergeCell ref="BN29:BQ29"/>
    <mergeCell ref="A37:B37"/>
    <mergeCell ref="A38:B38"/>
    <mergeCell ref="C50:R50"/>
    <mergeCell ref="C37:R37"/>
    <mergeCell ref="A42:BN42"/>
    <mergeCell ref="A46:B46"/>
    <mergeCell ref="A47:B47"/>
    <mergeCell ref="AY37:BC37"/>
    <mergeCell ref="AI37:AM37"/>
    <mergeCell ref="AN37:AR37"/>
    <mergeCell ref="AS37:AX37"/>
    <mergeCell ref="A39:BN39"/>
    <mergeCell ref="S37:W37"/>
    <mergeCell ref="X37:AB37"/>
    <mergeCell ref="AC37:AH37"/>
    <mergeCell ref="BI37:BN37"/>
    <mergeCell ref="BD37:BH37"/>
    <mergeCell ref="A45:B45"/>
    <mergeCell ref="S38:AH38"/>
    <mergeCell ref="S40:AH40"/>
    <mergeCell ref="S43:AH43"/>
    <mergeCell ref="S45:AH45"/>
    <mergeCell ref="A44:XFD44"/>
    <mergeCell ref="AI38:AX38"/>
    <mergeCell ref="AI40:AX40"/>
    <mergeCell ref="S50:AH50"/>
    <mergeCell ref="AI50:AX50"/>
    <mergeCell ref="AY50:BN50"/>
    <mergeCell ref="A40:B40"/>
    <mergeCell ref="A43:B43"/>
    <mergeCell ref="AY38:BN38"/>
    <mergeCell ref="A48:B48"/>
    <mergeCell ref="C38:R38"/>
    <mergeCell ref="C40:R40"/>
    <mergeCell ref="C43:R43"/>
    <mergeCell ref="AI43:AX43"/>
    <mergeCell ref="AI45:AX45"/>
    <mergeCell ref="AY40:BN40"/>
    <mergeCell ref="AI46:AX46"/>
    <mergeCell ref="AI47:AX47"/>
    <mergeCell ref="AI48:AX48"/>
    <mergeCell ref="AY43:BN43"/>
    <mergeCell ref="AY45:BN45"/>
    <mergeCell ref="C45:R45"/>
    <mergeCell ref="C46:R46"/>
    <mergeCell ref="A50:B50"/>
    <mergeCell ref="C47:R47"/>
    <mergeCell ref="C48:R48"/>
    <mergeCell ref="S46:AH46"/>
    <mergeCell ref="S47:AH47"/>
    <mergeCell ref="S48:AH48"/>
    <mergeCell ref="A49:BN49"/>
    <mergeCell ref="AY48:BN48"/>
    <mergeCell ref="AY46:BN46"/>
    <mergeCell ref="AY47:BN47"/>
    <mergeCell ref="A53:B53"/>
    <mergeCell ref="C52:R52"/>
    <mergeCell ref="C53:R53"/>
    <mergeCell ref="A52:B52"/>
    <mergeCell ref="AY53:BN53"/>
    <mergeCell ref="S53:AH53"/>
    <mergeCell ref="AI52:AX52"/>
    <mergeCell ref="AI53:AX53"/>
    <mergeCell ref="S52:AH52"/>
    <mergeCell ref="AY52:BN52"/>
    <mergeCell ref="AA82:AE82"/>
    <mergeCell ref="AF82:AJ82"/>
    <mergeCell ref="AK82:AO82"/>
    <mergeCell ref="AP82:AT82"/>
    <mergeCell ref="AU82:AY82"/>
    <mergeCell ref="BD82:BH82"/>
    <mergeCell ref="BI82:BM82"/>
    <mergeCell ref="A79:BQ79"/>
    <mergeCell ref="A80:B81"/>
    <mergeCell ref="C80:Z81"/>
    <mergeCell ref="AA80:AO80"/>
    <mergeCell ref="AP80:BC80"/>
    <mergeCell ref="BD80:BQ80"/>
    <mergeCell ref="AA81:AE81"/>
    <mergeCell ref="AF81:AJ81"/>
    <mergeCell ref="BD81:BH81"/>
    <mergeCell ref="BI81:BM81"/>
    <mergeCell ref="A86:B86"/>
    <mergeCell ref="C86:Z86"/>
    <mergeCell ref="AA86:AE86"/>
    <mergeCell ref="BI84:BM84"/>
    <mergeCell ref="BN84:BQ84"/>
    <mergeCell ref="BD84:BH84"/>
    <mergeCell ref="BI83:BM83"/>
    <mergeCell ref="BN83:BQ83"/>
    <mergeCell ref="AK84:AO84"/>
    <mergeCell ref="AP84:AT84"/>
    <mergeCell ref="AU84:AY84"/>
    <mergeCell ref="AZ84:BC84"/>
    <mergeCell ref="A83:B83"/>
    <mergeCell ref="C83:Z83"/>
    <mergeCell ref="AA83:AE83"/>
    <mergeCell ref="AF83:AJ83"/>
    <mergeCell ref="BD83:BH83"/>
    <mergeCell ref="AP83:AT83"/>
    <mergeCell ref="AU83:AY83"/>
    <mergeCell ref="AF86:AJ86"/>
    <mergeCell ref="BD86:BH86"/>
    <mergeCell ref="BI86:BM86"/>
    <mergeCell ref="AP86:AT86"/>
    <mergeCell ref="AU86:AY86"/>
    <mergeCell ref="A97:BN97"/>
    <mergeCell ref="A98:B98"/>
    <mergeCell ref="C98:R98"/>
    <mergeCell ref="S98:Z98"/>
    <mergeCell ref="AA98:AH98"/>
    <mergeCell ref="AI98:AP98"/>
    <mergeCell ref="AQ98:AX98"/>
    <mergeCell ref="AY98:BF98"/>
    <mergeCell ref="A96:BQ96"/>
    <mergeCell ref="BI99:BN99"/>
    <mergeCell ref="A101:B101"/>
    <mergeCell ref="C101:R101"/>
    <mergeCell ref="A100:B100"/>
    <mergeCell ref="AC99:AH99"/>
    <mergeCell ref="AI99:AM99"/>
    <mergeCell ref="AN99:AR99"/>
    <mergeCell ref="AS99:AX99"/>
    <mergeCell ref="AQ100:AX100"/>
    <mergeCell ref="AY100:BF100"/>
    <mergeCell ref="A99:B99"/>
    <mergeCell ref="C99:R99"/>
    <mergeCell ref="S99:W99"/>
    <mergeCell ref="X99:AB99"/>
    <mergeCell ref="AY99:BC99"/>
    <mergeCell ref="BD99:BH99"/>
    <mergeCell ref="BG98:BN98"/>
    <mergeCell ref="S101:Z101"/>
    <mergeCell ref="AI101:AP101"/>
    <mergeCell ref="AQ101:AX101"/>
    <mergeCell ref="AY101:BF101"/>
    <mergeCell ref="BG101:BN101"/>
    <mergeCell ref="A111:B111"/>
    <mergeCell ref="C111:R111"/>
    <mergeCell ref="S110:Z110"/>
    <mergeCell ref="AA110:AH110"/>
    <mergeCell ref="AI110:AP110"/>
    <mergeCell ref="A110:B110"/>
    <mergeCell ref="S111:Z111"/>
    <mergeCell ref="AA111:AH111"/>
    <mergeCell ref="AY111:BF111"/>
    <mergeCell ref="BG111:BN111"/>
    <mergeCell ref="C110:R110"/>
    <mergeCell ref="AQ110:AX110"/>
    <mergeCell ref="A105:B105"/>
    <mergeCell ref="C105:R105"/>
    <mergeCell ref="S105:Z105"/>
    <mergeCell ref="AA105:AH105"/>
    <mergeCell ref="AY110:BF110"/>
    <mergeCell ref="BG110:BN110"/>
    <mergeCell ref="BG100:BN100"/>
    <mergeCell ref="AA101:AH101"/>
    <mergeCell ref="C100:R100"/>
    <mergeCell ref="S100:Z100"/>
    <mergeCell ref="AA100:AH100"/>
    <mergeCell ref="AI100:AP100"/>
    <mergeCell ref="A113:B113"/>
    <mergeCell ref="C113:R113"/>
    <mergeCell ref="A112:B112"/>
    <mergeCell ref="C112:R112"/>
    <mergeCell ref="AI105:AP105"/>
    <mergeCell ref="AY107:BF107"/>
    <mergeCell ref="BG107:BN107"/>
    <mergeCell ref="A108:BN108"/>
    <mergeCell ref="A102:B102"/>
    <mergeCell ref="C102:R102"/>
    <mergeCell ref="S102:Z102"/>
    <mergeCell ref="AI102:AP102"/>
    <mergeCell ref="A104:B104"/>
    <mergeCell ref="C104:R104"/>
    <mergeCell ref="AI104:AP104"/>
    <mergeCell ref="A103:B103"/>
    <mergeCell ref="C103:R103"/>
    <mergeCell ref="AY104:BF104"/>
    <mergeCell ref="BG104:BN104"/>
    <mergeCell ref="AY105:BF105"/>
    <mergeCell ref="BG105:BN105"/>
    <mergeCell ref="S104:Z104"/>
    <mergeCell ref="AA104:AH104"/>
    <mergeCell ref="AQ102:AX102"/>
    <mergeCell ref="AY102:BF102"/>
    <mergeCell ref="BG102:BN102"/>
    <mergeCell ref="S103:Z103"/>
    <mergeCell ref="AA102:AH102"/>
    <mergeCell ref="AA103:AH103"/>
    <mergeCell ref="AY103:BF103"/>
    <mergeCell ref="BG103:BN103"/>
    <mergeCell ref="AI103:AP103"/>
    <mergeCell ref="AQ103:AX103"/>
    <mergeCell ref="AY41:BN41"/>
    <mergeCell ref="A41:B41"/>
    <mergeCell ref="C41:R41"/>
    <mergeCell ref="S41:AH41"/>
    <mergeCell ref="AI41:AX41"/>
    <mergeCell ref="S112:Z112"/>
    <mergeCell ref="AA112:AH112"/>
    <mergeCell ref="A120:O120"/>
    <mergeCell ref="A121:BN121"/>
    <mergeCell ref="A115:BQ115"/>
    <mergeCell ref="A116:BN116"/>
    <mergeCell ref="A117:BQ117"/>
    <mergeCell ref="A118:BN118"/>
    <mergeCell ref="S113:Z113"/>
    <mergeCell ref="AA113:AH113"/>
    <mergeCell ref="AI113:AP113"/>
    <mergeCell ref="AQ113:AX113"/>
    <mergeCell ref="AY113:BF113"/>
    <mergeCell ref="BG113:BN113"/>
    <mergeCell ref="AI112:AP112"/>
    <mergeCell ref="AQ112:AX112"/>
    <mergeCell ref="AI111:AP111"/>
    <mergeCell ref="AQ111:AX111"/>
    <mergeCell ref="AY112:BF112"/>
    <mergeCell ref="C58:X59"/>
    <mergeCell ref="C60:X60"/>
    <mergeCell ref="C61:X61"/>
    <mergeCell ref="AD60:AH60"/>
    <mergeCell ref="AN60:AR60"/>
    <mergeCell ref="Y58:AM58"/>
    <mergeCell ref="Y60:AC60"/>
    <mergeCell ref="A127:BN127"/>
    <mergeCell ref="A123:BN123"/>
    <mergeCell ref="A124:O124"/>
    <mergeCell ref="A125:BN125"/>
    <mergeCell ref="A126:O126"/>
    <mergeCell ref="A122:O122"/>
    <mergeCell ref="BG112:BN112"/>
    <mergeCell ref="A109:BN109"/>
    <mergeCell ref="AI107:AP107"/>
    <mergeCell ref="AQ107:AX107"/>
    <mergeCell ref="A107:B107"/>
    <mergeCell ref="C107:R107"/>
    <mergeCell ref="S107:Z107"/>
    <mergeCell ref="AA107:AH107"/>
    <mergeCell ref="AQ104:AX104"/>
    <mergeCell ref="AQ105:AX105"/>
    <mergeCell ref="A106:BN106"/>
    <mergeCell ref="AU31:AY31"/>
    <mergeCell ref="AZ31:BC31"/>
    <mergeCell ref="BD31:BH31"/>
    <mergeCell ref="BI31:BM31"/>
    <mergeCell ref="BN31:BQ31"/>
    <mergeCell ref="A31:B31"/>
    <mergeCell ref="C31:Z31"/>
    <mergeCell ref="AA31:AE31"/>
    <mergeCell ref="AF31:AJ31"/>
    <mergeCell ref="AK31:AO31"/>
    <mergeCell ref="AP31:AT31"/>
    <mergeCell ref="A64:B64"/>
    <mergeCell ref="C64:X64"/>
    <mergeCell ref="Y64:AC64"/>
    <mergeCell ref="AD64:AH64"/>
    <mergeCell ref="AI64:AM64"/>
    <mergeCell ref="A63:B63"/>
    <mergeCell ref="C63:X63"/>
    <mergeCell ref="Y63:AC63"/>
    <mergeCell ref="AD63:AH63"/>
    <mergeCell ref="AI63:AM63"/>
    <mergeCell ref="AN64:AR64"/>
    <mergeCell ref="AS64:AW64"/>
    <mergeCell ref="AX64:BB64"/>
    <mergeCell ref="BC64:BG64"/>
    <mergeCell ref="BH64:BL64"/>
    <mergeCell ref="BM64:BQ64"/>
    <mergeCell ref="AS63:AW63"/>
    <mergeCell ref="AX63:BB63"/>
    <mergeCell ref="BC63:BG63"/>
    <mergeCell ref="BH63:BL63"/>
    <mergeCell ref="BM63:BQ63"/>
    <mergeCell ref="AN63:AR63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BH68:BL68"/>
    <mergeCell ref="BM68:BQ68"/>
    <mergeCell ref="A68:B68"/>
    <mergeCell ref="C68:X68"/>
    <mergeCell ref="Y68:AC68"/>
    <mergeCell ref="AD68:AH68"/>
    <mergeCell ref="AI68:AM68"/>
    <mergeCell ref="A67:B67"/>
    <mergeCell ref="AN66:AR66"/>
    <mergeCell ref="AS66:AW66"/>
    <mergeCell ref="AX66:BB66"/>
    <mergeCell ref="BC66:BG66"/>
    <mergeCell ref="BH66:BL66"/>
    <mergeCell ref="BM66:BQ66"/>
    <mergeCell ref="A71:B71"/>
    <mergeCell ref="C71:X71"/>
    <mergeCell ref="Y71:AC71"/>
    <mergeCell ref="AD71:AH71"/>
    <mergeCell ref="AI71:AM71"/>
    <mergeCell ref="AN71:AR71"/>
    <mergeCell ref="AS69:AW69"/>
    <mergeCell ref="AX69:BB69"/>
    <mergeCell ref="BC69:BG69"/>
    <mergeCell ref="A70:B70"/>
    <mergeCell ref="A69:B69"/>
    <mergeCell ref="C69:X69"/>
    <mergeCell ref="Y69:AC69"/>
    <mergeCell ref="AD69:AH69"/>
    <mergeCell ref="AI69:AM69"/>
    <mergeCell ref="AN69:AR69"/>
    <mergeCell ref="A85:B85"/>
    <mergeCell ref="C85:Z85"/>
    <mergeCell ref="AA85:AE85"/>
    <mergeCell ref="AF85:AJ85"/>
    <mergeCell ref="AK85:AO85"/>
    <mergeCell ref="AP85:AT85"/>
    <mergeCell ref="A73:B73"/>
    <mergeCell ref="AN72:AR72"/>
    <mergeCell ref="AS72:AW72"/>
    <mergeCell ref="A72:B72"/>
    <mergeCell ref="C72:X72"/>
    <mergeCell ref="Y72:AC72"/>
    <mergeCell ref="AD72:AH72"/>
    <mergeCell ref="AI72:AM72"/>
    <mergeCell ref="A75:BQ75"/>
    <mergeCell ref="A76:BN76"/>
    <mergeCell ref="A84:B84"/>
    <mergeCell ref="C84:Z84"/>
    <mergeCell ref="AA84:AE84"/>
    <mergeCell ref="AF84:AJ84"/>
    <mergeCell ref="BN82:BQ82"/>
    <mergeCell ref="BN81:BQ81"/>
    <mergeCell ref="A82:B82"/>
    <mergeCell ref="C82:Z82"/>
    <mergeCell ref="AU85:AY85"/>
    <mergeCell ref="AZ85:BC85"/>
    <mergeCell ref="BD85:BH85"/>
    <mergeCell ref="BI85:BM85"/>
    <mergeCell ref="BN85:BQ85"/>
    <mergeCell ref="C62:BQ62"/>
    <mergeCell ref="C67:BQ67"/>
    <mergeCell ref="C70:BQ70"/>
    <mergeCell ref="C73:BQ73"/>
    <mergeCell ref="AX72:BB72"/>
    <mergeCell ref="BC72:BG72"/>
    <mergeCell ref="BH72:BL72"/>
    <mergeCell ref="BM72:BQ72"/>
    <mergeCell ref="AS71:AW71"/>
    <mergeCell ref="AX71:BB71"/>
    <mergeCell ref="BC71:BG71"/>
    <mergeCell ref="BH71:BL71"/>
    <mergeCell ref="BM71:BQ71"/>
    <mergeCell ref="BH69:BL69"/>
    <mergeCell ref="BM69:BQ69"/>
    <mergeCell ref="AN68:AR68"/>
    <mergeCell ref="AS68:AW68"/>
    <mergeCell ref="AX68:BB68"/>
    <mergeCell ref="BC68:BG68"/>
    <mergeCell ref="BN88:BQ88"/>
    <mergeCell ref="A89:B89"/>
    <mergeCell ref="C89:Z89"/>
    <mergeCell ref="AA89:AE89"/>
    <mergeCell ref="AF89:AJ89"/>
    <mergeCell ref="AK89:AO89"/>
    <mergeCell ref="AP89:AT89"/>
    <mergeCell ref="AU89:AY89"/>
    <mergeCell ref="AZ89:BC89"/>
    <mergeCell ref="BD89:BH89"/>
    <mergeCell ref="AK88:AO88"/>
    <mergeCell ref="AP88:AT88"/>
    <mergeCell ref="AU88:AY88"/>
    <mergeCell ref="AZ88:BC88"/>
    <mergeCell ref="BD88:BH88"/>
    <mergeCell ref="BI88:BM88"/>
    <mergeCell ref="A88:B88"/>
    <mergeCell ref="C88:Z88"/>
    <mergeCell ref="AA88:AE88"/>
    <mergeCell ref="AF88:AJ88"/>
    <mergeCell ref="BI89:BM89"/>
    <mergeCell ref="BN89:BQ89"/>
    <mergeCell ref="A90:B90"/>
    <mergeCell ref="C90:Z90"/>
    <mergeCell ref="AA90:AE90"/>
    <mergeCell ref="AF90:AJ90"/>
    <mergeCell ref="AK90:AO90"/>
    <mergeCell ref="AP90:AT90"/>
    <mergeCell ref="AU90:AY90"/>
    <mergeCell ref="AZ90:BC90"/>
    <mergeCell ref="BD90:BH90"/>
    <mergeCell ref="BI90:BM90"/>
    <mergeCell ref="BN90:BQ90"/>
    <mergeCell ref="A91:B91"/>
    <mergeCell ref="C91:Z91"/>
    <mergeCell ref="AA91:AE91"/>
    <mergeCell ref="AF91:AJ91"/>
    <mergeCell ref="AK91:AO91"/>
    <mergeCell ref="AP91:AT91"/>
    <mergeCell ref="AU91:AY91"/>
    <mergeCell ref="A93:B93"/>
    <mergeCell ref="C93:Z93"/>
    <mergeCell ref="AA93:AE93"/>
    <mergeCell ref="AF93:AJ93"/>
    <mergeCell ref="AK93:AO93"/>
    <mergeCell ref="AZ91:BC91"/>
    <mergeCell ref="BD91:BH91"/>
    <mergeCell ref="BI91:BM91"/>
    <mergeCell ref="BN91:BQ91"/>
    <mergeCell ref="A92:B92"/>
    <mergeCell ref="C92:Z92"/>
    <mergeCell ref="AA92:AE92"/>
    <mergeCell ref="AF92:AJ92"/>
    <mergeCell ref="AK92:AO92"/>
    <mergeCell ref="AP92:AT92"/>
    <mergeCell ref="AP93:AT93"/>
    <mergeCell ref="AU93:AY93"/>
    <mergeCell ref="AZ93:BC93"/>
    <mergeCell ref="BD93:BH93"/>
    <mergeCell ref="BI93:BM93"/>
    <mergeCell ref="BN93:BQ93"/>
    <mergeCell ref="AU92:AY92"/>
    <mergeCell ref="AZ92:BC92"/>
    <mergeCell ref="BD92:BH92"/>
    <mergeCell ref="BI92:BM92"/>
    <mergeCell ref="BN92:BQ92"/>
    <mergeCell ref="A128:BK128"/>
    <mergeCell ref="C87:BQ87"/>
    <mergeCell ref="AP95:AT95"/>
    <mergeCell ref="AU95:AY95"/>
    <mergeCell ref="AZ95:BC95"/>
    <mergeCell ref="BD95:BH95"/>
    <mergeCell ref="BI95:BM95"/>
    <mergeCell ref="BN95:BQ95"/>
    <mergeCell ref="AU94:AY94"/>
    <mergeCell ref="AZ94:BC94"/>
    <mergeCell ref="BD94:BH94"/>
    <mergeCell ref="BI94:BM94"/>
    <mergeCell ref="BN94:BQ94"/>
    <mergeCell ref="A95:B95"/>
    <mergeCell ref="C95:Z95"/>
    <mergeCell ref="AA95:AE95"/>
    <mergeCell ref="AF95:AJ95"/>
    <mergeCell ref="AK95:AO95"/>
    <mergeCell ref="A94:B94"/>
    <mergeCell ref="C94:Z94"/>
    <mergeCell ref="AA94:AE94"/>
    <mergeCell ref="AF94:AJ94"/>
    <mergeCell ref="AK94:AO94"/>
    <mergeCell ref="AP94:AT94"/>
  </mergeCells>
  <phoneticPr fontId="0" type="noConversion"/>
  <conditionalFormatting sqref="C62">
    <cfRule type="cellIs" dxfId="23" priority="25" stopIfTrue="1" operator="equal">
      <formula>$C61</formula>
    </cfRule>
  </conditionalFormatting>
  <conditionalFormatting sqref="A52:B53 A127 A107:B107 A123 A40:B41 A110:B113 A116 A118 A121 A125 A38:B38 A50:B50 A43:B43 A45:B48 A101:B105 A62:B62 A76">
    <cfRule type="cellIs" dxfId="22" priority="26" stopIfTrue="1" operator="equal">
      <formula>0</formula>
    </cfRule>
  </conditionalFormatting>
  <conditionalFormatting sqref="C63">
    <cfRule type="cellIs" dxfId="21" priority="23" stopIfTrue="1" operator="equal">
      <formula>$C62</formula>
    </cfRule>
  </conditionalFormatting>
  <conditionalFormatting sqref="A63:B63">
    <cfRule type="cellIs" dxfId="20" priority="24" stopIfTrue="1" operator="equal">
      <formula>0</formula>
    </cfRule>
  </conditionalFormatting>
  <conditionalFormatting sqref="C64">
    <cfRule type="cellIs" dxfId="19" priority="21" stopIfTrue="1" operator="equal">
      <formula>$C63</formula>
    </cfRule>
  </conditionalFormatting>
  <conditionalFormatting sqref="A64:B64">
    <cfRule type="cellIs" dxfId="18" priority="22" stopIfTrue="1" operator="equal">
      <formula>0</formula>
    </cfRule>
  </conditionalFormatting>
  <conditionalFormatting sqref="C65">
    <cfRule type="cellIs" dxfId="17" priority="19" stopIfTrue="1" operator="equal">
      <formula>$C64</formula>
    </cfRule>
  </conditionalFormatting>
  <conditionalFormatting sqref="A65:B65">
    <cfRule type="cellIs" dxfId="16" priority="20" stopIfTrue="1" operator="equal">
      <formula>0</formula>
    </cfRule>
  </conditionalFormatting>
  <conditionalFormatting sqref="C66">
    <cfRule type="cellIs" dxfId="15" priority="17" stopIfTrue="1" operator="equal">
      <formula>$C65</formula>
    </cfRule>
  </conditionalFormatting>
  <conditionalFormatting sqref="A66:B66">
    <cfRule type="cellIs" dxfId="14" priority="18" stopIfTrue="1" operator="equal">
      <formula>0</formula>
    </cfRule>
  </conditionalFormatting>
  <conditionalFormatting sqref="C67">
    <cfRule type="cellIs" dxfId="13" priority="15" stopIfTrue="1" operator="equal">
      <formula>$C66</formula>
    </cfRule>
  </conditionalFormatting>
  <conditionalFormatting sqref="A67:B67">
    <cfRule type="cellIs" dxfId="12" priority="16" stopIfTrue="1" operator="equal">
      <formula>0</formula>
    </cfRule>
  </conditionalFormatting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КПК0213112</vt:lpstr>
      <vt:lpstr>КПК0213112!Область_друку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Oksana</cp:lastModifiedBy>
  <cp:lastPrinted>2025-03-10T19:40:26Z</cp:lastPrinted>
  <dcterms:created xsi:type="dcterms:W3CDTF">2016-08-10T10:53:25Z</dcterms:created>
  <dcterms:modified xsi:type="dcterms:W3CDTF">2025-03-10T19:40:40Z</dcterms:modified>
</cp:coreProperties>
</file>